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JV\Documents\NGB_Rapportages\Templates\"/>
    </mc:Choice>
  </mc:AlternateContent>
  <xr:revisionPtr revIDLastSave="0" documentId="13_ncr:1_{5698211B-01A9-46AD-98A6-4AFD22522ED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Jaarrapportage" sheetId="1" r:id="rId1"/>
    <sheet name="Pivot Tables" sheetId="5" r:id="rId2"/>
    <sheet name="Fysiek" sheetId="3" r:id="rId3"/>
    <sheet name="Webinar" sheetId="4" r:id="rId4"/>
  </sheets>
  <definedNames>
    <definedName name="_xlnm.Print_Area" localSheetId="0">Jaarrapportage!$A$1:$J$55</definedName>
  </definedNames>
  <calcPr calcId="191029"/>
  <pivotCaches>
    <pivotCache cacheId="34" r:id="rId5"/>
    <pivotCache cacheId="35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 s="1"/>
  <c r="B10" i="1" l="1"/>
  <c r="B11" i="1" l="1"/>
  <c r="I5" i="1"/>
  <c r="G6" i="1"/>
  <c r="B6" i="1" s="1"/>
  <c r="G5" i="1"/>
  <c r="B9" i="1"/>
  <c r="D29" i="5"/>
  <c r="D28" i="5"/>
  <c r="C29" i="5"/>
  <c r="C28" i="5"/>
  <c r="J5" i="1" l="1"/>
  <c r="C11" i="1"/>
  <c r="B5" i="1" l="1"/>
</calcChain>
</file>

<file path=xl/sharedStrings.xml><?xml version="1.0" encoding="utf-8"?>
<sst xmlns="http://schemas.openxmlformats.org/spreadsheetml/2006/main" count="131" uniqueCount="68">
  <si>
    <t>Naam</t>
  </si>
  <si>
    <t>Datum</t>
  </si>
  <si>
    <t>Organisatie</t>
  </si>
  <si>
    <t>Type Event</t>
  </si>
  <si>
    <t>Aanmeldingen</t>
  </si>
  <si>
    <t>Deelnemers</t>
  </si>
  <si>
    <t>Evaluaties</t>
  </si>
  <si>
    <t>Advocaten in dienstbetrekking</t>
  </si>
  <si>
    <t>Conversie</t>
  </si>
  <si>
    <t>Event 1</t>
  </si>
  <si>
    <t>Event 2</t>
  </si>
  <si>
    <t>Event 3</t>
  </si>
  <si>
    <t>Event 4</t>
  </si>
  <si>
    <t>Event 5</t>
  </si>
  <si>
    <t>Event 6</t>
  </si>
  <si>
    <t>Event 7</t>
  </si>
  <si>
    <t>Event 8</t>
  </si>
  <si>
    <t>Event 9</t>
  </si>
  <si>
    <t>Event 10</t>
  </si>
  <si>
    <t>Event 11</t>
  </si>
  <si>
    <t>Event 12</t>
  </si>
  <si>
    <t>Event 13</t>
  </si>
  <si>
    <t>Event 14</t>
  </si>
  <si>
    <t>Event 15</t>
  </si>
  <si>
    <t>Event 16</t>
  </si>
  <si>
    <t>Event 17</t>
  </si>
  <si>
    <t>Event 18</t>
  </si>
  <si>
    <t>Event 19</t>
  </si>
  <si>
    <t>Event 20</t>
  </si>
  <si>
    <t>Event 21</t>
  </si>
  <si>
    <t>Event 22</t>
  </si>
  <si>
    <t>Event 23</t>
  </si>
  <si>
    <t>Event 24</t>
  </si>
  <si>
    <t>Event 25</t>
  </si>
  <si>
    <t>Event 26</t>
  </si>
  <si>
    <t>Event 27</t>
  </si>
  <si>
    <t>Event 28</t>
  </si>
  <si>
    <t>Event 29</t>
  </si>
  <si>
    <t>Event 30</t>
  </si>
  <si>
    <t>Event 31</t>
  </si>
  <si>
    <t>Event 32</t>
  </si>
  <si>
    <t>Event 33</t>
  </si>
  <si>
    <t>Event 34</t>
  </si>
  <si>
    <t>Fysiek</t>
  </si>
  <si>
    <t>Webinar</t>
  </si>
  <si>
    <t>Sectie</t>
  </si>
  <si>
    <t>Afmeldingen</t>
  </si>
  <si>
    <t>Totaal evenementen</t>
  </si>
  <si>
    <t>Algemeen</t>
  </si>
  <si>
    <t>Vakinhoudelijke Kennis</t>
  </si>
  <si>
    <t xml:space="preserve"> Vakinhoudelijke Kennis</t>
  </si>
  <si>
    <t>Jaarrapportage 2024</t>
  </si>
  <si>
    <t>No Show</t>
  </si>
  <si>
    <t>Presentatie</t>
  </si>
  <si>
    <t>No show</t>
  </si>
  <si>
    <t xml:space="preserve">Presentatie </t>
  </si>
  <si>
    <t>Gemiddelde waardering per maand</t>
  </si>
  <si>
    <t>Conversie / No Show per maand</t>
  </si>
  <si>
    <t>Gemiddelde sprekerwaardering</t>
  </si>
  <si>
    <t>Conversie / No Show</t>
  </si>
  <si>
    <t>Statistieken: Webinars</t>
  </si>
  <si>
    <t>Statistieken: Fysieke bijeenkomsten</t>
  </si>
  <si>
    <t>Totaal evaluaties</t>
  </si>
  <si>
    <t>Gemiddelde waardering</t>
  </si>
  <si>
    <t>Aantal webinars</t>
  </si>
  <si>
    <t>Aantal evaluaties</t>
  </si>
  <si>
    <t>Aantal bijeenkomsten</t>
  </si>
  <si>
    <t>Event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</si>
</sst>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ptos Narrow"/>
      <family val="2"/>
    </font>
    <font>
      <sz val="11"/>
      <color theme="1"/>
      <name val="Aptos Narrow"/>
      <family val="2"/>
    </font>
    <font>
      <sz val="10"/>
      <color rgb="FF555555"/>
      <name val="Aptos Narrow"/>
      <family val="2"/>
    </font>
    <font>
      <b/>
      <sz val="12"/>
      <color theme="0"/>
      <name val="Aptos Narrow"/>
      <family val="2"/>
    </font>
    <font>
      <sz val="18"/>
      <color theme="1"/>
      <name val="Aptos Narrow"/>
      <family val="2"/>
    </font>
    <font>
      <sz val="11"/>
      <color rgb="FFFF0000"/>
      <name val="Aptos Narrow"/>
      <family val="2"/>
    </font>
    <font>
      <i/>
      <sz val="11"/>
      <color theme="0"/>
      <name val="Aptos Narrow"/>
      <family val="2"/>
    </font>
    <font>
      <b/>
      <sz val="11"/>
      <color theme="1"/>
      <name val="Aptos"/>
      <family val="2"/>
    </font>
    <font>
      <b/>
      <sz val="14"/>
      <color theme="4"/>
      <name val="Aptos"/>
      <family val="2"/>
    </font>
    <font>
      <b/>
      <sz val="12"/>
      <color theme="0"/>
      <name val="Aptos"/>
      <family val="2"/>
    </font>
    <font>
      <b/>
      <sz val="14"/>
      <color theme="0"/>
      <name val="Aptos"/>
      <family val="2"/>
    </font>
    <font>
      <sz val="18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43" fontId="0" fillId="0" borderId="0" xfId="1" applyFont="1"/>
    <xf numFmtId="14" fontId="0" fillId="0" borderId="0" xfId="0" applyNumberFormat="1"/>
    <xf numFmtId="9" fontId="0" fillId="0" borderId="0" xfId="2" applyFont="1"/>
    <xf numFmtId="43" fontId="0" fillId="0" borderId="0" xfId="0" applyNumberFormat="1"/>
    <xf numFmtId="0" fontId="3" fillId="0" borderId="0" xfId="0" applyFont="1"/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1"/>
    </xf>
    <xf numFmtId="0" fontId="7" fillId="0" borderId="0" xfId="0" applyFont="1"/>
    <xf numFmtId="0" fontId="0" fillId="0" borderId="1" xfId="0" applyBorder="1"/>
    <xf numFmtId="1" fontId="0" fillId="0" borderId="1" xfId="0" applyNumberFormat="1" applyBorder="1"/>
    <xf numFmtId="0" fontId="0" fillId="3" borderId="1" xfId="0" applyFill="1" applyBorder="1"/>
    <xf numFmtId="0" fontId="0" fillId="2" borderId="1" xfId="0" applyFill="1" applyBorder="1"/>
    <xf numFmtId="0" fontId="0" fillId="2" borderId="0" xfId="0" applyFill="1"/>
    <xf numFmtId="14" fontId="0" fillId="0" borderId="1" xfId="0" applyNumberFormat="1" applyBorder="1"/>
    <xf numFmtId="2" fontId="0" fillId="0" borderId="0" xfId="0" applyNumberFormat="1"/>
    <xf numFmtId="165" fontId="2" fillId="0" borderId="0" xfId="1" applyNumberFormat="1" applyFont="1" applyFill="1"/>
    <xf numFmtId="164" fontId="2" fillId="0" borderId="0" xfId="1" applyNumberFormat="1" applyFont="1" applyFill="1"/>
    <xf numFmtId="0" fontId="6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6" borderId="0" xfId="0" applyFont="1" applyFill="1" applyAlignment="1">
      <alignment horizontal="center"/>
    </xf>
    <xf numFmtId="0" fontId="9" fillId="0" borderId="0" xfId="0" applyFont="1" applyAlignment="1">
      <alignment horizontal="right" vertical="center"/>
    </xf>
    <xf numFmtId="0" fontId="11" fillId="5" borderId="0" xfId="0" applyFont="1" applyFill="1" applyAlignment="1">
      <alignment horizontal="center" vertical="center" wrapText="1"/>
    </xf>
    <xf numFmtId="165" fontId="9" fillId="0" borderId="0" xfId="1" applyNumberFormat="1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0" fontId="12" fillId="5" borderId="0" xfId="0" applyFont="1" applyFill="1" applyAlignment="1">
      <alignment horizont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0" fontId="11" fillId="4" borderId="0" xfId="0" applyFont="1" applyFill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</cellXfs>
  <cellStyles count="3">
    <cellStyle name="Komma" xfId="1" builtinId="3"/>
    <cellStyle name="Procent" xfId="2" builtinId="5"/>
    <cellStyle name="Standaard" xfId="0" builtinId="0"/>
  </cellStyles>
  <dxfs count="4">
    <dxf>
      <numFmt numFmtId="2" formatCode="0.00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[Template_Jaarrapportage.xlsx]Pivot Tables!PivotTable1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tx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Tables'!$B$2</c:f>
              <c:strCache>
                <c:ptCount val="1"/>
                <c:pt idx="0">
                  <c:v> Vakinhoudelijke Kennis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Tables'!$B$3</c:f>
              <c:strCache>
                <c:ptCount val="1"/>
                <c:pt idx="0">
                  <c:v>Totaal</c:v>
                </c:pt>
              </c:strCache>
            </c:strRef>
          </c:cat>
          <c:val>
            <c:numRef>
              <c:f>'Pivot Tables'!$B$3</c:f>
              <c:numCache>
                <c:formatCode>_(* #,##0.00_);_(* \(#,##0.00\);_(* "-"??_);_(@_)</c:formatCode>
                <c:ptCount val="1"/>
                <c:pt idx="0">
                  <c:v>3.35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16-4AEA-990E-50A5990AA754}"/>
            </c:ext>
          </c:extLst>
        </c:ser>
        <c:ser>
          <c:idx val="1"/>
          <c:order val="1"/>
          <c:tx>
            <c:strRef>
              <c:f>'Pivot Tables'!$C$2</c:f>
              <c:strCache>
                <c:ptCount val="1"/>
                <c:pt idx="0">
                  <c:v>Presentatie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Tables'!$B$3</c:f>
              <c:strCache>
                <c:ptCount val="1"/>
                <c:pt idx="0">
                  <c:v>Totaal</c:v>
                </c:pt>
              </c:strCache>
            </c:strRef>
          </c:cat>
          <c:val>
            <c:numRef>
              <c:f>'Pivot Tables'!$C$3</c:f>
              <c:numCache>
                <c:formatCode>_(* #,##0.00_);_(* \(#,##0.00\);_(* "-"??_);_(@_)</c:formatCode>
                <c:ptCount val="1"/>
                <c:pt idx="0">
                  <c:v>3.35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3B-4685-9333-4921844354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39428608"/>
        <c:axId val="1939429568"/>
      </c:barChart>
      <c:catAx>
        <c:axId val="1939428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39429568"/>
        <c:crosses val="autoZero"/>
        <c:auto val="1"/>
        <c:lblAlgn val="ctr"/>
        <c:lblOffset val="100"/>
        <c:noMultiLvlLbl val="0"/>
      </c:catAx>
      <c:valAx>
        <c:axId val="1939429568"/>
        <c:scaling>
          <c:orientation val="minMax"/>
          <c:max val="5"/>
          <c:min val="0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crossAx val="1939428608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954826999760636E-2"/>
          <c:y val="0.88025747025669865"/>
          <c:w val="0.9520375346405705"/>
          <c:h val="9.13401417062976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Fysiek!$E$1</c:f>
              <c:strCache>
                <c:ptCount val="1"/>
                <c:pt idx="0">
                  <c:v>Algemeen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Fysiek!$B$2:$B$21</c:f>
              <c:numCache>
                <c:formatCode>m/d/yyyy</c:formatCode>
                <c:ptCount val="20"/>
                <c:pt idx="0">
                  <c:v>45314.625</c:v>
                </c:pt>
                <c:pt idx="1">
                  <c:v>45316.625</c:v>
                </c:pt>
                <c:pt idx="2">
                  <c:v>45323.625</c:v>
                </c:pt>
                <c:pt idx="3">
                  <c:v>45358.583333333336</c:v>
                </c:pt>
                <c:pt idx="4">
                  <c:v>45363.625</c:v>
                </c:pt>
                <c:pt idx="5">
                  <c:v>45365.5625</c:v>
                </c:pt>
                <c:pt idx="6">
                  <c:v>45372.625</c:v>
                </c:pt>
                <c:pt idx="7">
                  <c:v>45400.625</c:v>
                </c:pt>
                <c:pt idx="8">
                  <c:v>45407.625</c:v>
                </c:pt>
                <c:pt idx="9">
                  <c:v>45426.625</c:v>
                </c:pt>
                <c:pt idx="10">
                  <c:v>45428.625</c:v>
                </c:pt>
                <c:pt idx="11">
                  <c:v>45435.625</c:v>
                </c:pt>
                <c:pt idx="12">
                  <c:v>45442.625</c:v>
                </c:pt>
                <c:pt idx="13">
                  <c:v>45463.541666666664</c:v>
                </c:pt>
                <c:pt idx="14">
                  <c:v>45552.625</c:v>
                </c:pt>
                <c:pt idx="15">
                  <c:v>45566.625</c:v>
                </c:pt>
                <c:pt idx="16">
                  <c:v>45573.625</c:v>
                </c:pt>
                <c:pt idx="17">
                  <c:v>45601.625</c:v>
                </c:pt>
                <c:pt idx="18">
                  <c:v>45617.625</c:v>
                </c:pt>
                <c:pt idx="19">
                  <c:v>45638.625</c:v>
                </c:pt>
              </c:numCache>
            </c:numRef>
          </c:cat>
          <c:val>
            <c:numRef>
              <c:f>Fysiek!$E$2:$E$21</c:f>
              <c:numCache>
                <c:formatCode>General</c:formatCode>
                <c:ptCount val="20"/>
                <c:pt idx="0">
                  <c:v>4.2</c:v>
                </c:pt>
                <c:pt idx="1">
                  <c:v>4.2</c:v>
                </c:pt>
                <c:pt idx="2">
                  <c:v>4.0999999999999996</c:v>
                </c:pt>
                <c:pt idx="3">
                  <c:v>4.2</c:v>
                </c:pt>
                <c:pt idx="4">
                  <c:v>4.2</c:v>
                </c:pt>
                <c:pt idx="5">
                  <c:v>3.9</c:v>
                </c:pt>
                <c:pt idx="6">
                  <c:v>4.2</c:v>
                </c:pt>
                <c:pt idx="7">
                  <c:v>4.0999999999999996</c:v>
                </c:pt>
                <c:pt idx="8">
                  <c:v>4.0999999999999996</c:v>
                </c:pt>
                <c:pt idx="9">
                  <c:v>4.2</c:v>
                </c:pt>
                <c:pt idx="10">
                  <c:v>4.2</c:v>
                </c:pt>
                <c:pt idx="11">
                  <c:v>4.2</c:v>
                </c:pt>
                <c:pt idx="12">
                  <c:v>4.2</c:v>
                </c:pt>
                <c:pt idx="13">
                  <c:v>4.0999999999999996</c:v>
                </c:pt>
                <c:pt idx="14">
                  <c:v>4.2</c:v>
                </c:pt>
                <c:pt idx="15">
                  <c:v>4.0999999999999996</c:v>
                </c:pt>
                <c:pt idx="16">
                  <c:v>4.2</c:v>
                </c:pt>
                <c:pt idx="17">
                  <c:v>4.2</c:v>
                </c:pt>
                <c:pt idx="18">
                  <c:v>4.2</c:v>
                </c:pt>
                <c:pt idx="19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01-4437-8330-26E473721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4688640"/>
        <c:axId val="63468912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Fysiek!$F$1</c15:sqref>
                        </c15:formulaRef>
                      </c:ext>
                    </c:extLst>
                    <c:strCache>
                      <c:ptCount val="1"/>
                      <c:pt idx="0">
                        <c:v>Organisatie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Fysiek!$B$2:$B$21</c15:sqref>
                        </c15:formulaRef>
                      </c:ext>
                    </c:extLst>
                    <c:numCache>
                      <c:formatCode>m/d/yyyy</c:formatCode>
                      <c:ptCount val="20"/>
                      <c:pt idx="0">
                        <c:v>45314.625</c:v>
                      </c:pt>
                      <c:pt idx="1">
                        <c:v>45316.625</c:v>
                      </c:pt>
                      <c:pt idx="2">
                        <c:v>45323.625</c:v>
                      </c:pt>
                      <c:pt idx="3">
                        <c:v>45358.583333333336</c:v>
                      </c:pt>
                      <c:pt idx="4">
                        <c:v>45363.625</c:v>
                      </c:pt>
                      <c:pt idx="5">
                        <c:v>45365.5625</c:v>
                      </c:pt>
                      <c:pt idx="6">
                        <c:v>45372.625</c:v>
                      </c:pt>
                      <c:pt idx="7">
                        <c:v>45400.625</c:v>
                      </c:pt>
                      <c:pt idx="8">
                        <c:v>45407.625</c:v>
                      </c:pt>
                      <c:pt idx="9">
                        <c:v>45426.625</c:v>
                      </c:pt>
                      <c:pt idx="10">
                        <c:v>45428.625</c:v>
                      </c:pt>
                      <c:pt idx="11">
                        <c:v>45435.625</c:v>
                      </c:pt>
                      <c:pt idx="12">
                        <c:v>45442.625</c:v>
                      </c:pt>
                      <c:pt idx="13">
                        <c:v>45463.541666666664</c:v>
                      </c:pt>
                      <c:pt idx="14">
                        <c:v>45552.625</c:v>
                      </c:pt>
                      <c:pt idx="15">
                        <c:v>45566.625</c:v>
                      </c:pt>
                      <c:pt idx="16">
                        <c:v>45573.625</c:v>
                      </c:pt>
                      <c:pt idx="17">
                        <c:v>45601.625</c:v>
                      </c:pt>
                      <c:pt idx="18">
                        <c:v>45617.625</c:v>
                      </c:pt>
                      <c:pt idx="19">
                        <c:v>45638.625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Fysiek!$F$2:$F$21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4.2</c:v>
                      </c:pt>
                      <c:pt idx="1">
                        <c:v>4.2</c:v>
                      </c:pt>
                      <c:pt idx="2">
                        <c:v>4.5</c:v>
                      </c:pt>
                      <c:pt idx="3">
                        <c:v>4.2</c:v>
                      </c:pt>
                      <c:pt idx="4">
                        <c:v>4.0999999999999996</c:v>
                      </c:pt>
                      <c:pt idx="5">
                        <c:v>3.9</c:v>
                      </c:pt>
                      <c:pt idx="6">
                        <c:v>4.2</c:v>
                      </c:pt>
                      <c:pt idx="7">
                        <c:v>4.0999999999999996</c:v>
                      </c:pt>
                      <c:pt idx="8">
                        <c:v>4.2</c:v>
                      </c:pt>
                      <c:pt idx="9">
                        <c:v>3.9</c:v>
                      </c:pt>
                      <c:pt idx="10">
                        <c:v>3.9</c:v>
                      </c:pt>
                      <c:pt idx="11">
                        <c:v>3.9</c:v>
                      </c:pt>
                      <c:pt idx="12">
                        <c:v>4.2</c:v>
                      </c:pt>
                      <c:pt idx="13">
                        <c:v>3.9</c:v>
                      </c:pt>
                      <c:pt idx="14">
                        <c:v>4.2</c:v>
                      </c:pt>
                      <c:pt idx="15">
                        <c:v>4.2</c:v>
                      </c:pt>
                      <c:pt idx="16">
                        <c:v>4.2</c:v>
                      </c:pt>
                      <c:pt idx="17">
                        <c:v>4.0999999999999996</c:v>
                      </c:pt>
                      <c:pt idx="18">
                        <c:v>4.2</c:v>
                      </c:pt>
                      <c:pt idx="19">
                        <c:v>4.5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4D01-4437-8330-26E473721D6C}"/>
                  </c:ext>
                </c:extLst>
              </c15:ser>
            </c15:filteredBarSeries>
          </c:ext>
        </c:extLst>
      </c:barChart>
      <c:dateAx>
        <c:axId val="634688640"/>
        <c:scaling>
          <c:orientation val="minMax"/>
        </c:scaling>
        <c:delete val="0"/>
        <c:axPos val="b"/>
        <c:numFmt formatCode="mm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34689120"/>
        <c:crosses val="autoZero"/>
        <c:auto val="0"/>
        <c:lblOffset val="100"/>
        <c:baseTimeUnit val="months"/>
      </c:dateAx>
      <c:valAx>
        <c:axId val="63468912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3468864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Fysiek!$L$1</c:f>
              <c:strCache>
                <c:ptCount val="1"/>
                <c:pt idx="0">
                  <c:v>Conversie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Fysiek!$B$2:$B$21</c:f>
              <c:numCache>
                <c:formatCode>m/d/yyyy</c:formatCode>
                <c:ptCount val="20"/>
                <c:pt idx="0">
                  <c:v>45314.625</c:v>
                </c:pt>
                <c:pt idx="1">
                  <c:v>45316.625</c:v>
                </c:pt>
                <c:pt idx="2">
                  <c:v>45323.625</c:v>
                </c:pt>
                <c:pt idx="3">
                  <c:v>45358.583333333336</c:v>
                </c:pt>
                <c:pt idx="4">
                  <c:v>45363.625</c:v>
                </c:pt>
                <c:pt idx="5">
                  <c:v>45365.5625</c:v>
                </c:pt>
                <c:pt idx="6">
                  <c:v>45372.625</c:v>
                </c:pt>
                <c:pt idx="7">
                  <c:v>45400.625</c:v>
                </c:pt>
                <c:pt idx="8">
                  <c:v>45407.625</c:v>
                </c:pt>
                <c:pt idx="9">
                  <c:v>45426.625</c:v>
                </c:pt>
                <c:pt idx="10">
                  <c:v>45428.625</c:v>
                </c:pt>
                <c:pt idx="11">
                  <c:v>45435.625</c:v>
                </c:pt>
                <c:pt idx="12">
                  <c:v>45442.625</c:v>
                </c:pt>
                <c:pt idx="13">
                  <c:v>45463.541666666664</c:v>
                </c:pt>
                <c:pt idx="14">
                  <c:v>45552.625</c:v>
                </c:pt>
                <c:pt idx="15">
                  <c:v>45566.625</c:v>
                </c:pt>
                <c:pt idx="16">
                  <c:v>45573.625</c:v>
                </c:pt>
                <c:pt idx="17">
                  <c:v>45601.625</c:v>
                </c:pt>
                <c:pt idx="18">
                  <c:v>45617.625</c:v>
                </c:pt>
                <c:pt idx="19">
                  <c:v>45638.625</c:v>
                </c:pt>
              </c:numCache>
            </c:numRef>
          </c:cat>
          <c:val>
            <c:numRef>
              <c:f>Fysiek!$L$2:$L$21</c:f>
              <c:numCache>
                <c:formatCode>0%</c:formatCode>
                <c:ptCount val="20"/>
                <c:pt idx="0">
                  <c:v>0.5357142857142857</c:v>
                </c:pt>
                <c:pt idx="1">
                  <c:v>0.41121495327102803</c:v>
                </c:pt>
                <c:pt idx="2">
                  <c:v>0.54385964912280704</c:v>
                </c:pt>
                <c:pt idx="3">
                  <c:v>0.47580645161290325</c:v>
                </c:pt>
                <c:pt idx="4">
                  <c:v>0.59649122807017541</c:v>
                </c:pt>
                <c:pt idx="5">
                  <c:v>0.56842105263157894</c:v>
                </c:pt>
                <c:pt idx="6">
                  <c:v>0.43333333333333335</c:v>
                </c:pt>
                <c:pt idx="7">
                  <c:v>0.48421052631578948</c:v>
                </c:pt>
                <c:pt idx="8">
                  <c:v>0.46938775510204084</c:v>
                </c:pt>
                <c:pt idx="9">
                  <c:v>0.36309523809523808</c:v>
                </c:pt>
                <c:pt idx="10">
                  <c:v>0.51666666666666672</c:v>
                </c:pt>
                <c:pt idx="11">
                  <c:v>0.36</c:v>
                </c:pt>
                <c:pt idx="12">
                  <c:v>0.40909090909090912</c:v>
                </c:pt>
                <c:pt idx="13">
                  <c:v>0.38732394366197181</c:v>
                </c:pt>
                <c:pt idx="14">
                  <c:v>0.43037974683544306</c:v>
                </c:pt>
                <c:pt idx="15">
                  <c:v>0.39344262295081966</c:v>
                </c:pt>
                <c:pt idx="16">
                  <c:v>0.49640287769784175</c:v>
                </c:pt>
                <c:pt idx="17">
                  <c:v>0.43636363636363634</c:v>
                </c:pt>
                <c:pt idx="18">
                  <c:v>0.25</c:v>
                </c:pt>
                <c:pt idx="19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31-4596-A036-288AD56C00B7}"/>
            </c:ext>
          </c:extLst>
        </c:ser>
        <c:ser>
          <c:idx val="1"/>
          <c:order val="1"/>
          <c:tx>
            <c:strRef>
              <c:f>Fysiek!$M$1</c:f>
              <c:strCache>
                <c:ptCount val="1"/>
                <c:pt idx="0">
                  <c:v>No show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Fysiek!$B$2:$B$21</c:f>
              <c:numCache>
                <c:formatCode>m/d/yyyy</c:formatCode>
                <c:ptCount val="20"/>
                <c:pt idx="0">
                  <c:v>45314.625</c:v>
                </c:pt>
                <c:pt idx="1">
                  <c:v>45316.625</c:v>
                </c:pt>
                <c:pt idx="2">
                  <c:v>45323.625</c:v>
                </c:pt>
                <c:pt idx="3">
                  <c:v>45358.583333333336</c:v>
                </c:pt>
                <c:pt idx="4">
                  <c:v>45363.625</c:v>
                </c:pt>
                <c:pt idx="5">
                  <c:v>45365.5625</c:v>
                </c:pt>
                <c:pt idx="6">
                  <c:v>45372.625</c:v>
                </c:pt>
                <c:pt idx="7">
                  <c:v>45400.625</c:v>
                </c:pt>
                <c:pt idx="8">
                  <c:v>45407.625</c:v>
                </c:pt>
                <c:pt idx="9">
                  <c:v>45426.625</c:v>
                </c:pt>
                <c:pt idx="10">
                  <c:v>45428.625</c:v>
                </c:pt>
                <c:pt idx="11">
                  <c:v>45435.625</c:v>
                </c:pt>
                <c:pt idx="12">
                  <c:v>45442.625</c:v>
                </c:pt>
                <c:pt idx="13">
                  <c:v>45463.541666666664</c:v>
                </c:pt>
                <c:pt idx="14">
                  <c:v>45552.625</c:v>
                </c:pt>
                <c:pt idx="15">
                  <c:v>45566.625</c:v>
                </c:pt>
                <c:pt idx="16">
                  <c:v>45573.625</c:v>
                </c:pt>
                <c:pt idx="17">
                  <c:v>45601.625</c:v>
                </c:pt>
                <c:pt idx="18">
                  <c:v>45617.625</c:v>
                </c:pt>
                <c:pt idx="19">
                  <c:v>45638.625</c:v>
                </c:pt>
              </c:numCache>
            </c:numRef>
          </c:cat>
          <c:val>
            <c:numRef>
              <c:f>Fysiek!$M$2:$M$21</c:f>
              <c:numCache>
                <c:formatCode>0%</c:formatCode>
                <c:ptCount val="20"/>
                <c:pt idx="0">
                  <c:v>0.2857142857142857</c:v>
                </c:pt>
                <c:pt idx="1">
                  <c:v>0.30158730158730157</c:v>
                </c:pt>
                <c:pt idx="2">
                  <c:v>0.1388888888888889</c:v>
                </c:pt>
                <c:pt idx="3">
                  <c:v>0.24358974358974358</c:v>
                </c:pt>
                <c:pt idx="4">
                  <c:v>0.17073170731707318</c:v>
                </c:pt>
                <c:pt idx="5">
                  <c:v>0.18796992481203006</c:v>
                </c:pt>
                <c:pt idx="6">
                  <c:v>0.27777777777777779</c:v>
                </c:pt>
                <c:pt idx="7">
                  <c:v>0.25806451612903225</c:v>
                </c:pt>
                <c:pt idx="8">
                  <c:v>0.3235294117647059</c:v>
                </c:pt>
                <c:pt idx="9">
                  <c:v>0.34408602150537637</c:v>
                </c:pt>
                <c:pt idx="10">
                  <c:v>0.11428571428571428</c:v>
                </c:pt>
                <c:pt idx="11">
                  <c:v>0.41935483870967744</c:v>
                </c:pt>
                <c:pt idx="12">
                  <c:v>0.25</c:v>
                </c:pt>
                <c:pt idx="13">
                  <c:v>0.17910447761194029</c:v>
                </c:pt>
                <c:pt idx="14">
                  <c:v>0.19047619047619047</c:v>
                </c:pt>
                <c:pt idx="15">
                  <c:v>0.21311475409836064</c:v>
                </c:pt>
                <c:pt idx="16">
                  <c:v>0.17857142857142858</c:v>
                </c:pt>
                <c:pt idx="17">
                  <c:v>0.2</c:v>
                </c:pt>
                <c:pt idx="18">
                  <c:v>0.57547169811320753</c:v>
                </c:pt>
                <c:pt idx="19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31-4596-A036-288AD56C0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2842208"/>
        <c:axId val="322840288"/>
      </c:barChart>
      <c:dateAx>
        <c:axId val="322842208"/>
        <c:scaling>
          <c:orientation val="minMax"/>
        </c:scaling>
        <c:delete val="0"/>
        <c:axPos val="b"/>
        <c:numFmt formatCode="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322840288"/>
        <c:crosses val="autoZero"/>
        <c:auto val="1"/>
        <c:lblOffset val="100"/>
        <c:baseTimeUnit val="months"/>
      </c:dateAx>
      <c:valAx>
        <c:axId val="3228402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32284220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942403113823175"/>
          <c:y val="0.85447857142857142"/>
          <c:w val="0.63234004463167237"/>
          <c:h val="0.145521428571428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/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Webinar!$E$1</c:f>
              <c:strCache>
                <c:ptCount val="1"/>
                <c:pt idx="0">
                  <c:v>Algemeen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Webinar!$B$2:$B$96</c:f>
              <c:numCache>
                <c:formatCode>m/d/yyyy</c:formatCode>
                <c:ptCount val="95"/>
                <c:pt idx="0">
                  <c:v>45314.625</c:v>
                </c:pt>
                <c:pt idx="1">
                  <c:v>45349.625</c:v>
                </c:pt>
                <c:pt idx="2">
                  <c:v>45379.625</c:v>
                </c:pt>
                <c:pt idx="3">
                  <c:v>45393.625</c:v>
                </c:pt>
                <c:pt idx="4">
                  <c:v>45405.625</c:v>
                </c:pt>
                <c:pt idx="5">
                  <c:v>45440.625</c:v>
                </c:pt>
                <c:pt idx="6">
                  <c:v>45447.625</c:v>
                </c:pt>
                <c:pt idx="7">
                  <c:v>45568.625</c:v>
                </c:pt>
                <c:pt idx="8">
                  <c:v>45575.625</c:v>
                </c:pt>
                <c:pt idx="9">
                  <c:v>45603.625</c:v>
                </c:pt>
                <c:pt idx="10">
                  <c:v>45610.416666666664</c:v>
                </c:pt>
                <c:pt idx="11">
                  <c:v>45615.625</c:v>
                </c:pt>
                <c:pt idx="12">
                  <c:v>45629.625</c:v>
                </c:pt>
                <c:pt idx="13">
                  <c:v>45631.375</c:v>
                </c:pt>
                <c:pt idx="14">
                  <c:v>45636.625</c:v>
                </c:pt>
              </c:numCache>
            </c:numRef>
          </c:cat>
          <c:val>
            <c:numRef>
              <c:f>Webinar!$E$3:$E$96</c:f>
              <c:numCache>
                <c:formatCode>General</c:formatCode>
                <c:ptCount val="94"/>
                <c:pt idx="0">
                  <c:v>4.2</c:v>
                </c:pt>
                <c:pt idx="1">
                  <c:v>4.2</c:v>
                </c:pt>
                <c:pt idx="2">
                  <c:v>4.0999999999999996</c:v>
                </c:pt>
                <c:pt idx="3">
                  <c:v>4.5</c:v>
                </c:pt>
                <c:pt idx="4">
                  <c:v>3.9</c:v>
                </c:pt>
                <c:pt idx="5">
                  <c:v>4.0999999999999996</c:v>
                </c:pt>
                <c:pt idx="6">
                  <c:v>4.2</c:v>
                </c:pt>
                <c:pt idx="7">
                  <c:v>4.2</c:v>
                </c:pt>
                <c:pt idx="8">
                  <c:v>4.2</c:v>
                </c:pt>
                <c:pt idx="9">
                  <c:v>4.0999999999999996</c:v>
                </c:pt>
                <c:pt idx="10">
                  <c:v>4.2</c:v>
                </c:pt>
                <c:pt idx="11">
                  <c:v>3.9</c:v>
                </c:pt>
                <c:pt idx="12">
                  <c:v>4.2</c:v>
                </c:pt>
                <c:pt idx="13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A7-48A2-8B42-22A5DE705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4688640"/>
        <c:axId val="63468912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Webinar!#REF!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Webinar!$B$2:$B$96</c15:sqref>
                        </c15:formulaRef>
                      </c:ext>
                    </c:extLst>
                    <c:numCache>
                      <c:formatCode>m/d/yyyy</c:formatCode>
                      <c:ptCount val="95"/>
                      <c:pt idx="0">
                        <c:v>45314.625</c:v>
                      </c:pt>
                      <c:pt idx="1">
                        <c:v>45349.625</c:v>
                      </c:pt>
                      <c:pt idx="2">
                        <c:v>45379.625</c:v>
                      </c:pt>
                      <c:pt idx="3">
                        <c:v>45393.625</c:v>
                      </c:pt>
                      <c:pt idx="4">
                        <c:v>45405.625</c:v>
                      </c:pt>
                      <c:pt idx="5">
                        <c:v>45440.625</c:v>
                      </c:pt>
                      <c:pt idx="6">
                        <c:v>45447.625</c:v>
                      </c:pt>
                      <c:pt idx="7">
                        <c:v>45568.625</c:v>
                      </c:pt>
                      <c:pt idx="8">
                        <c:v>45575.625</c:v>
                      </c:pt>
                      <c:pt idx="9">
                        <c:v>45603.625</c:v>
                      </c:pt>
                      <c:pt idx="10">
                        <c:v>45610.416666666664</c:v>
                      </c:pt>
                      <c:pt idx="11">
                        <c:v>45615.625</c:v>
                      </c:pt>
                      <c:pt idx="12">
                        <c:v>45629.625</c:v>
                      </c:pt>
                      <c:pt idx="13">
                        <c:v>45631.375</c:v>
                      </c:pt>
                      <c:pt idx="14">
                        <c:v>45636.625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Webinar!#REF!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A7A7-48A2-8B42-22A5DE705F2D}"/>
                  </c:ext>
                </c:extLst>
              </c15:ser>
            </c15:filteredBarSeries>
          </c:ext>
        </c:extLst>
      </c:barChart>
      <c:dateAx>
        <c:axId val="634688640"/>
        <c:scaling>
          <c:orientation val="minMax"/>
        </c:scaling>
        <c:delete val="0"/>
        <c:axPos val="b"/>
        <c:numFmt formatCode="mm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34689120"/>
        <c:crosses val="autoZero"/>
        <c:auto val="0"/>
        <c:lblOffset val="100"/>
        <c:baseTimeUnit val="months"/>
      </c:dateAx>
      <c:valAx>
        <c:axId val="63468912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34688640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[Template_Jaarrapportage.xlsx]Pivot Tables!PivotTable2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tx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Tables'!$B$13</c:f>
              <c:strCache>
                <c:ptCount val="1"/>
                <c:pt idx="0">
                  <c:v> Vakinhoudelijke Kennis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Tables'!$B$14</c:f>
              <c:strCache>
                <c:ptCount val="1"/>
                <c:pt idx="0">
                  <c:v>Totaal</c:v>
                </c:pt>
              </c:strCache>
            </c:strRef>
          </c:cat>
          <c:val>
            <c:numRef>
              <c:f>'Pivot Tables'!$B$14</c:f>
              <c:numCache>
                <c:formatCode>0.00</c:formatCode>
                <c:ptCount val="1"/>
                <c:pt idx="0">
                  <c:v>2.9333333333333331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EA-4ED1-9924-B8CA3A4FFAFE}"/>
            </c:ext>
          </c:extLst>
        </c:ser>
        <c:ser>
          <c:idx val="1"/>
          <c:order val="1"/>
          <c:tx>
            <c:strRef>
              <c:f>'Pivot Tables'!$C$13</c:f>
              <c:strCache>
                <c:ptCount val="1"/>
                <c:pt idx="0">
                  <c:v>Presentatie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Tables'!$B$14</c:f>
              <c:strCache>
                <c:ptCount val="1"/>
                <c:pt idx="0">
                  <c:v>Totaal</c:v>
                </c:pt>
              </c:strCache>
            </c:strRef>
          </c:cat>
          <c:val>
            <c:numRef>
              <c:f>'Pivot Tables'!$C$14</c:f>
              <c:numCache>
                <c:formatCode>0.00</c:formatCode>
                <c:ptCount val="1"/>
                <c:pt idx="0">
                  <c:v>2.9333333333333331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EA-4ED1-9924-B8CA3A4FF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4577247"/>
        <c:axId val="264582527"/>
      </c:barChart>
      <c:catAx>
        <c:axId val="26457724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64582527"/>
        <c:crosses val="autoZero"/>
        <c:auto val="1"/>
        <c:lblAlgn val="ctr"/>
        <c:lblOffset val="100"/>
        <c:noMultiLvlLbl val="0"/>
      </c:catAx>
      <c:valAx>
        <c:axId val="264582527"/>
        <c:scaling>
          <c:orientation val="minMax"/>
          <c:max val="5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64577247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954523536904667E-2"/>
          <c:y val="0.88036832319254144"/>
          <c:w val="0.95602727268443699"/>
          <c:h val="9.12555825869092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'Pivot Tables'!$C$27</c:f>
              <c:strCache>
                <c:ptCount val="1"/>
                <c:pt idx="0">
                  <c:v>Fysiek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779-46C2-8DFA-AEFFD9D5E3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779-46C2-8DFA-AEFFD9D5E3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'Pivot Tables'!$B$28:$B$29</c:f>
              <c:strCache>
                <c:ptCount val="2"/>
                <c:pt idx="0">
                  <c:v>Conversie</c:v>
                </c:pt>
                <c:pt idx="1">
                  <c:v>No Show</c:v>
                </c:pt>
              </c:strCache>
            </c:strRef>
          </c:cat>
          <c:val>
            <c:numRef>
              <c:f>'Pivot Tables'!$C$28:$C$29</c:f>
              <c:numCache>
                <c:formatCode>0%</c:formatCode>
                <c:ptCount val="2"/>
                <c:pt idx="0">
                  <c:v>0.44306024382682335</c:v>
                </c:pt>
                <c:pt idx="1">
                  <c:v>0.25348549926502806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79-46C2-8DFA-AEFFD9D5E335}"/>
            </c:ext>
          </c:extLst>
        </c:ser>
        <c:ser>
          <c:idx val="1"/>
          <c:order val="1"/>
          <c:tx>
            <c:strRef>
              <c:f>'Pivot Tables'!$D$27</c:f>
              <c:strCache>
                <c:ptCount val="1"/>
                <c:pt idx="0">
                  <c:v>Webinar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6779-46C2-8DFA-AEFFD9D5E3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6779-46C2-8DFA-AEFFD9D5E335}"/>
              </c:ext>
            </c:extLst>
          </c:dPt>
          <c:cat>
            <c:strRef>
              <c:f>'Pivot Tables'!$B$28:$B$29</c:f>
              <c:strCache>
                <c:ptCount val="2"/>
                <c:pt idx="0">
                  <c:v>Conversie</c:v>
                </c:pt>
                <c:pt idx="1">
                  <c:v>No Show</c:v>
                </c:pt>
              </c:strCache>
            </c:strRef>
          </c:cat>
          <c:val>
            <c:numRef>
              <c:f>'Pivot Tables'!$D$28:$D$29</c:f>
              <c:numCache>
                <c:formatCode>0%</c:formatCode>
                <c:ptCount val="2"/>
                <c:pt idx="0">
                  <c:v>0.65900673643446972</c:v>
                </c:pt>
                <c:pt idx="1">
                  <c:v>0.26429989681564148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79-46C2-8DFA-AEFFD9D5E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701469216654328"/>
          <c:y val="2.8603603603603603E-2"/>
          <c:w val="0.66189768960168704"/>
          <c:h val="0.132888138138138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5142293303459"/>
          <c:y val="0.17242004504504505"/>
          <c:w val="0.65542527441253151"/>
          <c:h val="0.76161524024024019"/>
        </c:manualLayout>
      </c:layout>
      <c:pieChart>
        <c:varyColors val="1"/>
        <c:ser>
          <c:idx val="1"/>
          <c:order val="1"/>
          <c:tx>
            <c:strRef>
              <c:f>'Pivot Tables'!$D$27</c:f>
              <c:strCache>
                <c:ptCount val="1"/>
                <c:pt idx="0">
                  <c:v>Webinar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B2B-4E06-B45A-ECC86828316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B2B-4E06-B45A-ECC8682831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'Pivot Tables'!$B$28:$B$29</c:f>
              <c:strCache>
                <c:ptCount val="2"/>
                <c:pt idx="0">
                  <c:v>Conversie</c:v>
                </c:pt>
                <c:pt idx="1">
                  <c:v>No Show</c:v>
                </c:pt>
              </c:strCache>
            </c:strRef>
          </c:cat>
          <c:val>
            <c:numRef>
              <c:f>'Pivot Tables'!$D$28:$D$29</c:f>
              <c:numCache>
                <c:formatCode>0%</c:formatCode>
                <c:ptCount val="2"/>
                <c:pt idx="0">
                  <c:v>0.65900673643446972</c:v>
                </c:pt>
                <c:pt idx="1">
                  <c:v>0.26429989681564148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2B-4E06-B45A-ECC868283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'Pivot Tables'!$C$27</c15:sqref>
                        </c15:formulaRef>
                      </c:ext>
                    </c:extLst>
                    <c:strCache>
                      <c:ptCount val="1"/>
                      <c:pt idx="0">
                        <c:v>Fysiek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1-CB2B-4E06-B45A-ECC86828316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3-CB2B-4E06-B45A-ECC86828316E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bg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NL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'Pivot Tables'!$B$28:$B$29</c15:sqref>
                        </c15:formulaRef>
                      </c:ext>
                    </c:extLst>
                    <c:strCache>
                      <c:ptCount val="2"/>
                      <c:pt idx="0">
                        <c:v>Conversie</c:v>
                      </c:pt>
                      <c:pt idx="1">
                        <c:v>No Show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'Pivot Tables'!$C$28:$C$29</c15:sqref>
                        </c15:formulaRef>
                      </c:ext>
                    </c:extLst>
                    <c:numCache>
                      <c:formatCode>0%</c:formatCode>
                      <c:ptCount val="2"/>
                      <c:pt idx="0">
                        <c:v>0.44306024382682335</c:v>
                      </c:pt>
                      <c:pt idx="1">
                        <c:v>0.25348549926502806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CB2B-4E06-B45A-ECC86828316E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5265077401891705"/>
          <c:y val="2.8603603603603603E-2"/>
          <c:w val="0.68991025537048489"/>
          <c:h val="0.156724474474474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Webinar!$K$1</c:f>
              <c:strCache>
                <c:ptCount val="1"/>
                <c:pt idx="0">
                  <c:v>Conversie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Webinar!$B$2:$B$96</c:f>
              <c:numCache>
                <c:formatCode>m/d/yyyy</c:formatCode>
                <c:ptCount val="95"/>
                <c:pt idx="0">
                  <c:v>45314.625</c:v>
                </c:pt>
                <c:pt idx="1">
                  <c:v>45349.625</c:v>
                </c:pt>
                <c:pt idx="2">
                  <c:v>45379.625</c:v>
                </c:pt>
                <c:pt idx="3">
                  <c:v>45393.625</c:v>
                </c:pt>
                <c:pt idx="4">
                  <c:v>45405.625</c:v>
                </c:pt>
                <c:pt idx="5">
                  <c:v>45440.625</c:v>
                </c:pt>
                <c:pt idx="6">
                  <c:v>45447.625</c:v>
                </c:pt>
                <c:pt idx="7">
                  <c:v>45568.625</c:v>
                </c:pt>
                <c:pt idx="8">
                  <c:v>45575.625</c:v>
                </c:pt>
                <c:pt idx="9">
                  <c:v>45603.625</c:v>
                </c:pt>
                <c:pt idx="10">
                  <c:v>45610.416666666664</c:v>
                </c:pt>
                <c:pt idx="11">
                  <c:v>45615.625</c:v>
                </c:pt>
                <c:pt idx="12">
                  <c:v>45629.625</c:v>
                </c:pt>
                <c:pt idx="13">
                  <c:v>45631.375</c:v>
                </c:pt>
                <c:pt idx="14">
                  <c:v>45636.625</c:v>
                </c:pt>
              </c:numCache>
            </c:numRef>
          </c:cat>
          <c:val>
            <c:numRef>
              <c:f>Webinar!$K$2:$K$96</c:f>
              <c:numCache>
                <c:formatCode>0%</c:formatCode>
                <c:ptCount val="95"/>
                <c:pt idx="0">
                  <c:v>0.74131274131274127</c:v>
                </c:pt>
                <c:pt idx="1">
                  <c:v>0.74131274131274127</c:v>
                </c:pt>
                <c:pt idx="2">
                  <c:v>0.57460317460317456</c:v>
                </c:pt>
                <c:pt idx="3">
                  <c:v>0.77325581395348841</c:v>
                </c:pt>
                <c:pt idx="4">
                  <c:v>0.61917098445595853</c:v>
                </c:pt>
                <c:pt idx="5">
                  <c:v>0.68398268398268403</c:v>
                </c:pt>
                <c:pt idx="6">
                  <c:v>0.65158371040723984</c:v>
                </c:pt>
                <c:pt idx="7">
                  <c:v>0.69026548672566368</c:v>
                </c:pt>
                <c:pt idx="8">
                  <c:v>0.61025641025641031</c:v>
                </c:pt>
                <c:pt idx="9">
                  <c:v>0.56521739130434778</c:v>
                </c:pt>
                <c:pt idx="10">
                  <c:v>0.59192825112107628</c:v>
                </c:pt>
                <c:pt idx="11">
                  <c:v>0.74503311258278149</c:v>
                </c:pt>
                <c:pt idx="12">
                  <c:v>0.65116279069767447</c:v>
                </c:pt>
                <c:pt idx="13">
                  <c:v>0.69255663430420711</c:v>
                </c:pt>
                <c:pt idx="14">
                  <c:v>0.55345911949685533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7B-4178-889F-9698C03258E6}"/>
            </c:ext>
          </c:extLst>
        </c:ser>
        <c:ser>
          <c:idx val="1"/>
          <c:order val="1"/>
          <c:tx>
            <c:strRef>
              <c:f>Webinar!$L$1</c:f>
              <c:strCache>
                <c:ptCount val="1"/>
                <c:pt idx="0">
                  <c:v>No Show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Webinar!$B$2:$B$96</c:f>
              <c:numCache>
                <c:formatCode>m/d/yyyy</c:formatCode>
                <c:ptCount val="95"/>
                <c:pt idx="0">
                  <c:v>45314.625</c:v>
                </c:pt>
                <c:pt idx="1">
                  <c:v>45349.625</c:v>
                </c:pt>
                <c:pt idx="2">
                  <c:v>45379.625</c:v>
                </c:pt>
                <c:pt idx="3">
                  <c:v>45393.625</c:v>
                </c:pt>
                <c:pt idx="4">
                  <c:v>45405.625</c:v>
                </c:pt>
                <c:pt idx="5">
                  <c:v>45440.625</c:v>
                </c:pt>
                <c:pt idx="6">
                  <c:v>45447.625</c:v>
                </c:pt>
                <c:pt idx="7">
                  <c:v>45568.625</c:v>
                </c:pt>
                <c:pt idx="8">
                  <c:v>45575.625</c:v>
                </c:pt>
                <c:pt idx="9">
                  <c:v>45603.625</c:v>
                </c:pt>
                <c:pt idx="10">
                  <c:v>45610.416666666664</c:v>
                </c:pt>
                <c:pt idx="11">
                  <c:v>45615.625</c:v>
                </c:pt>
                <c:pt idx="12">
                  <c:v>45629.625</c:v>
                </c:pt>
                <c:pt idx="13">
                  <c:v>45631.375</c:v>
                </c:pt>
                <c:pt idx="14">
                  <c:v>45636.625</c:v>
                </c:pt>
              </c:numCache>
            </c:numRef>
          </c:cat>
          <c:val>
            <c:numRef>
              <c:f>Webinar!$L$2:$L$96</c:f>
              <c:numCache>
                <c:formatCode>0%</c:formatCode>
                <c:ptCount val="95"/>
                <c:pt idx="0">
                  <c:v>0.19327731092436976</c:v>
                </c:pt>
                <c:pt idx="1">
                  <c:v>0.19327731092436976</c:v>
                </c:pt>
                <c:pt idx="2">
                  <c:v>0.38013698630136988</c:v>
                </c:pt>
                <c:pt idx="3">
                  <c:v>0.17391304347826086</c:v>
                </c:pt>
                <c:pt idx="4">
                  <c:v>0.28443113772455092</c:v>
                </c:pt>
                <c:pt idx="5">
                  <c:v>0.26511627906976742</c:v>
                </c:pt>
                <c:pt idx="6">
                  <c:v>0.27638190954773867</c:v>
                </c:pt>
                <c:pt idx="7">
                  <c:v>0.20408163265306123</c:v>
                </c:pt>
                <c:pt idx="8">
                  <c:v>0.31213872832369943</c:v>
                </c:pt>
                <c:pt idx="9">
                  <c:v>0.35</c:v>
                </c:pt>
                <c:pt idx="10">
                  <c:v>0.3125</c:v>
                </c:pt>
                <c:pt idx="11">
                  <c:v>0.18772563176895307</c:v>
                </c:pt>
                <c:pt idx="12">
                  <c:v>0.27272727272727271</c:v>
                </c:pt>
                <c:pt idx="13">
                  <c:v>0.23571428571428571</c:v>
                </c:pt>
                <c:pt idx="14">
                  <c:v>0.32307692307692309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7B-4178-889F-9698C0325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2842208"/>
        <c:axId val="322840288"/>
      </c:barChart>
      <c:dateAx>
        <c:axId val="322842208"/>
        <c:scaling>
          <c:orientation val="minMax"/>
        </c:scaling>
        <c:delete val="0"/>
        <c:axPos val="b"/>
        <c:numFmt formatCode="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322840288"/>
        <c:crosses val="autoZero"/>
        <c:auto val="1"/>
        <c:lblOffset val="100"/>
        <c:baseTimeUnit val="months"/>
      </c:dateAx>
      <c:valAx>
        <c:axId val="3228402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32284220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951820492997648"/>
          <c:y val="0.85447857142857142"/>
          <c:w val="0.67548472633067458"/>
          <c:h val="0.145521428571428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1183341</xdr:colOff>
      <xdr:row>36</xdr:row>
      <xdr:rowOff>125509</xdr:rowOff>
    </xdr:from>
    <xdr:to>
      <xdr:col>10</xdr:col>
      <xdr:colOff>0</xdr:colOff>
      <xdr:row>51</xdr:row>
      <xdr:rowOff>11951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8AFFE1-E29D-41CE-9A7A-4355A9DD5E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BF2863A-EEEC-94E0-72E2-FBA4CC042442}"/>
            </a:ext>
          </a:extLst>
        </xdr:cNvPr>
        <xdr:cNvSpPr>
          <a:spLocks noChangeAspect="1" noChangeArrowheads="1"/>
        </xdr:cNvSpPr>
      </xdr:nvSpPr>
      <xdr:spPr bwMode="auto">
        <a:xfrm>
          <a:off x="14373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10768</xdr:colOff>
      <xdr:row>8</xdr:row>
      <xdr:rowOff>11538</xdr:rowOff>
    </xdr:from>
    <xdr:to>
      <xdr:col>9</xdr:col>
      <xdr:colOff>1613647</xdr:colOff>
      <xdr:row>19</xdr:row>
      <xdr:rowOff>168296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8E29B6F-A726-4F89-B781-81C23DD5A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22</xdr:row>
      <xdr:rowOff>17212</xdr:rowOff>
    </xdr:from>
    <xdr:to>
      <xdr:col>9</xdr:col>
      <xdr:colOff>1613647</xdr:colOff>
      <xdr:row>34</xdr:row>
      <xdr:rowOff>174139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F8C123-A4D7-427C-BECE-B41F0B2B8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13</xdr:row>
      <xdr:rowOff>19050</xdr:rowOff>
    </xdr:from>
    <xdr:to>
      <xdr:col>4</xdr:col>
      <xdr:colOff>1086882</xdr:colOff>
      <xdr:row>24</xdr:row>
      <xdr:rowOff>263550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6781ED7-AFC7-4978-9253-00448CBA3A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22412</xdr:colOff>
      <xdr:row>40</xdr:row>
      <xdr:rowOff>111053</xdr:rowOff>
    </xdr:from>
    <xdr:to>
      <xdr:col>5</xdr:col>
      <xdr:colOff>335</xdr:colOff>
      <xdr:row>54</xdr:row>
      <xdr:rowOff>174700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254398D-3C54-3D6F-1802-7592F9D49C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2241</xdr:colOff>
      <xdr:row>36</xdr:row>
      <xdr:rowOff>14849</xdr:rowOff>
    </xdr:from>
    <xdr:to>
      <xdr:col>6</xdr:col>
      <xdr:colOff>1168588</xdr:colOff>
      <xdr:row>50</xdr:row>
      <xdr:rowOff>160604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FF5488-610F-4FAA-B7E2-79F8E52E39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20756</xdr:colOff>
      <xdr:row>40</xdr:row>
      <xdr:rowOff>8573</xdr:rowOff>
    </xdr:from>
    <xdr:to>
      <xdr:col>2</xdr:col>
      <xdr:colOff>11206</xdr:colOff>
      <xdr:row>55</xdr:row>
      <xdr:rowOff>9139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AEEC6D5-00C8-4936-AC36-638E1D1DA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26</xdr:row>
      <xdr:rowOff>21021</xdr:rowOff>
    </xdr:from>
    <xdr:to>
      <xdr:col>4</xdr:col>
      <xdr:colOff>1398494</xdr:colOff>
      <xdr:row>38</xdr:row>
      <xdr:rowOff>158775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2B1747-E0A6-4804-926F-E8A978AB5A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9</xdr:col>
      <xdr:colOff>143446</xdr:colOff>
      <xdr:row>0</xdr:row>
      <xdr:rowOff>56253</xdr:rowOff>
    </xdr:from>
    <xdr:to>
      <xdr:col>10</xdr:col>
      <xdr:colOff>4157</xdr:colOff>
      <xdr:row>2</xdr:row>
      <xdr:rowOff>362107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07127E3-4C78-40DD-93A6-EA8155E8D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3181" y="56253"/>
          <a:ext cx="1519182" cy="664442"/>
        </a:xfrm>
        <a:prstGeom prst="rect">
          <a:avLst/>
        </a:prstGeom>
      </xdr:spPr>
    </xdr:pic>
    <xdr:clientData/>
  </xdr:twoCellAnchor>
  <xdr:twoCellAnchor editAs="oneCell">
    <xdr:from>
      <xdr:col>3</xdr:col>
      <xdr:colOff>142101</xdr:colOff>
      <xdr:row>0</xdr:row>
      <xdr:rowOff>56253</xdr:rowOff>
    </xdr:from>
    <xdr:to>
      <xdr:col>5</xdr:col>
      <xdr:colOff>10432</xdr:colOff>
      <xdr:row>2</xdr:row>
      <xdr:rowOff>362107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2136C023-D803-4584-AB6D-1B7811C50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7061" y="56253"/>
          <a:ext cx="1514251" cy="67161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673.421841087962" createdVersion="8" refreshedVersion="8" minRefreshableVersion="3" recordCount="96" xr:uid="{DA36FAAD-BE92-4A84-9DE9-1B7C74A048B5}">
  <cacheSource type="worksheet">
    <worksheetSource ref="M1:N1048576" sheet="Webinar"/>
  </cacheSource>
  <cacheFields count="2">
    <cacheField name="Vakinhoudelijke Kennis" numFmtId="0">
      <sharedItems containsString="0" containsBlank="1" containsNumber="1" containsInteger="1" minValue="1" maxValue="5"/>
    </cacheField>
    <cacheField name="Presentatie" numFmtId="0">
      <sharedItems containsString="0" containsBlank="1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673.421841319447" createdVersion="8" refreshedVersion="8" minRefreshableVersion="3" recordCount="21" xr:uid="{22A92740-94FE-4372-A332-BADFC8117507}">
  <cacheSource type="worksheet">
    <worksheetSource ref="N1:O1048576" sheet="Fysiek"/>
  </cacheSource>
  <cacheFields count="2">
    <cacheField name="Vakinhoudelijke Kennis" numFmtId="0">
      <sharedItems containsString="0" containsBlank="1" containsNumber="1" containsInteger="1" minValue="1" maxValue="5"/>
    </cacheField>
    <cacheField name="Presentatie" numFmtId="0">
      <sharedItems containsString="0" containsBlank="1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n v="2"/>
    <n v="2"/>
  </r>
  <r>
    <n v="2"/>
    <n v="2"/>
  </r>
  <r>
    <n v="4"/>
    <n v="4"/>
  </r>
  <r>
    <n v="1"/>
    <n v="1"/>
  </r>
  <r>
    <n v="3"/>
    <n v="3"/>
  </r>
  <r>
    <n v="3"/>
    <n v="3"/>
  </r>
  <r>
    <n v="1"/>
    <n v="1"/>
  </r>
  <r>
    <n v="5"/>
    <n v="5"/>
  </r>
  <r>
    <n v="4"/>
    <n v="4"/>
  </r>
  <r>
    <n v="4"/>
    <n v="4"/>
  </r>
  <r>
    <n v="1"/>
    <n v="1"/>
  </r>
  <r>
    <n v="5"/>
    <n v="5"/>
  </r>
  <r>
    <n v="2"/>
    <n v="2"/>
  </r>
  <r>
    <n v="5"/>
    <n v="5"/>
  </r>
  <r>
    <n v="2"/>
    <n v="2"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  <r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n v="1"/>
    <n v="1"/>
  </r>
  <r>
    <n v="5"/>
    <n v="5"/>
  </r>
  <r>
    <n v="3"/>
    <n v="3"/>
  </r>
  <r>
    <n v="5"/>
    <n v="5"/>
  </r>
  <r>
    <n v="2"/>
    <n v="2"/>
  </r>
  <r>
    <n v="4"/>
    <n v="4"/>
  </r>
  <r>
    <n v="3"/>
    <n v="3"/>
  </r>
  <r>
    <n v="5"/>
    <n v="5"/>
  </r>
  <r>
    <n v="2"/>
    <n v="2"/>
  </r>
  <r>
    <n v="5"/>
    <n v="5"/>
  </r>
  <r>
    <n v="2"/>
    <n v="2"/>
  </r>
  <r>
    <n v="4"/>
    <n v="4"/>
  </r>
  <r>
    <n v="4"/>
    <n v="4"/>
  </r>
  <r>
    <n v="5"/>
    <n v="5"/>
  </r>
  <r>
    <n v="3"/>
    <n v="3"/>
  </r>
  <r>
    <n v="2"/>
    <n v="2"/>
  </r>
  <r>
    <n v="2"/>
    <n v="2"/>
  </r>
  <r>
    <n v="3"/>
    <n v="3"/>
  </r>
  <r>
    <n v="3"/>
    <n v="3"/>
  </r>
  <r>
    <n v="4"/>
    <n v="4"/>
  </r>
  <r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66388B-D346-4437-B97F-2D98C2153BB4}" name="PivotTable2" cacheId="3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B13:C14" firstHeaderRow="0" firstDataRow="1" firstDataCol="0"/>
  <pivotFields count="2">
    <pivotField dataField="1" showAl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 Vakinhoudelijke Kennis" fld="0" subtotal="average" baseField="0" baseItem="3"/>
    <dataField name="Presentatie " fld="1" subtotal="average" baseField="0" baseItem="1"/>
  </dataFields>
  <formats count="1">
    <format dxfId="0">
      <pivotArea outline="0" collapsedLevelsAreSubtotals="1" fieldPosition="0"/>
    </format>
  </formats>
  <chartFormats count="2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D43BD7-BFEE-4CFC-958C-BDC47354213F}" name="PivotTable1" cacheId="3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9">
  <location ref="B2:C3" firstHeaderRow="0" firstDataRow="1" firstDataCol="0"/>
  <pivotFields count="2">
    <pivotField dataField="1" showAl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 Vakinhoudelijke Kennis" fld="0" subtotal="average" baseField="0" baseItem="1"/>
    <dataField name="Presentatie " fld="1" subtotal="average" baseField="0" baseItem="1"/>
  </dataFields>
  <formats count="3">
    <format dxfId="3">
      <pivotArea type="all" dataOnly="0" outline="0" fieldPosition="0"/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4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NGB Kleurenschema">
      <a:dk1>
        <a:sysClr val="windowText" lastClr="000000"/>
      </a:dk1>
      <a:lt1>
        <a:sysClr val="window" lastClr="FFFFFF"/>
      </a:lt1>
      <a:dk2>
        <a:srgbClr val="44546A"/>
      </a:dk2>
      <a:lt2>
        <a:srgbClr val="CFD6D8"/>
      </a:lt2>
      <a:accent1>
        <a:srgbClr val="B20837"/>
      </a:accent1>
      <a:accent2>
        <a:srgbClr val="F73B71"/>
      </a:accent2>
      <a:accent3>
        <a:srgbClr val="FBA3BC"/>
      </a:accent3>
      <a:accent4>
        <a:srgbClr val="CCC46A"/>
      </a:accent4>
      <a:accent5>
        <a:srgbClr val="37424A"/>
      </a:accent5>
      <a:accent6>
        <a:srgbClr val="8294A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3:J66"/>
  <sheetViews>
    <sheetView tabSelected="1" view="pageBreakPreview" topLeftCell="A8" zoomScaleNormal="100" zoomScaleSheetLayoutView="100" zoomScalePageLayoutView="70" workbookViewId="0">
      <selection activeCell="R34" sqref="R34"/>
    </sheetView>
  </sheetViews>
  <sheetFormatPr defaultColWidth="9.109375" defaultRowHeight="14.4" x14ac:dyDescent="0.3"/>
  <cols>
    <col min="1" max="1" width="24.109375" style="5" customWidth="1"/>
    <col min="2" max="2" width="22.6640625" style="5" customWidth="1"/>
    <col min="3" max="3" width="31.88671875" style="5" customWidth="1"/>
    <col min="4" max="4" width="8.33203125" style="5" customWidth="1"/>
    <col min="5" max="5" width="15.6640625" style="5" customWidth="1"/>
    <col min="6" max="6" width="27.33203125" style="5" customWidth="1"/>
    <col min="7" max="7" width="17.44140625" style="5" customWidth="1"/>
    <col min="8" max="8" width="24.44140625" style="5" customWidth="1"/>
    <col min="9" max="9" width="9.33203125" style="5" customWidth="1"/>
    <col min="10" max="10" width="24.109375" style="5" customWidth="1"/>
    <col min="11" max="16384" width="9.109375" style="5"/>
  </cols>
  <sheetData>
    <row r="3" spans="1:10" ht="34.950000000000003" customHeight="1" x14ac:dyDescent="0.3"/>
    <row r="4" spans="1:10" ht="18" x14ac:dyDescent="0.35">
      <c r="A4" s="25" t="s">
        <v>51</v>
      </c>
      <c r="B4" s="25"/>
      <c r="C4" s="25"/>
      <c r="D4" s="25"/>
      <c r="E4" s="25"/>
      <c r="F4" s="30" t="s">
        <v>61</v>
      </c>
      <c r="G4" s="30"/>
      <c r="H4" s="30"/>
      <c r="I4" s="30"/>
      <c r="J4" s="30"/>
    </row>
    <row r="5" spans="1:10" ht="18" customHeight="1" x14ac:dyDescent="0.3">
      <c r="A5" s="24" t="s">
        <v>47</v>
      </c>
      <c r="B5" s="28">
        <f>B9+G5</f>
        <v>35</v>
      </c>
      <c r="C5" s="26" t="s">
        <v>63</v>
      </c>
      <c r="D5" s="26">
        <f>ROUND(AVERAGE(AVERAGE(Webinar!E:E),AVERAGE(Fysiek!E:E)), 1)</f>
        <v>4.2</v>
      </c>
      <c r="E5" s="37" t="str">
        <f>REPT("★", ROUND(D5, 0)) &amp; REPT("☆", 5 - ROUND(D5, 0))</f>
        <v>★★★★☆</v>
      </c>
      <c r="F5" s="28" t="s">
        <v>66</v>
      </c>
      <c r="G5" s="28">
        <f>COUNTIF(Fysiek!C:C,H9)</f>
        <v>20</v>
      </c>
      <c r="H5" s="29" t="s">
        <v>63</v>
      </c>
      <c r="I5" s="31">
        <f>AVERAGEIF(Fysiek!C:C,H9,Fysiek!E:E)</f>
        <v>4.160000000000001</v>
      </c>
      <c r="J5" s="37" t="str">
        <f>REPT("★", ROUND(I5, 0)) &amp; REPT("☆", 5 - ROUND(I5, 0))</f>
        <v>★★★★☆</v>
      </c>
    </row>
    <row r="6" spans="1:10" ht="18.600000000000001" customHeight="1" x14ac:dyDescent="0.3">
      <c r="A6" s="35" t="s">
        <v>62</v>
      </c>
      <c r="B6" s="29">
        <f>B10+G6</f>
        <v>3221</v>
      </c>
      <c r="F6" s="28" t="s">
        <v>65</v>
      </c>
      <c r="G6" s="28">
        <f>SUMIF(Fysiek!C:C,Jaarrapportage!H9,Fysiek!J:J)</f>
        <v>822</v>
      </c>
      <c r="H6" s="20"/>
      <c r="I6" s="20"/>
      <c r="J6" s="20"/>
    </row>
    <row r="7" spans="1:10" ht="0.6" customHeight="1" x14ac:dyDescent="0.3">
      <c r="F7" s="23"/>
      <c r="G7" s="23"/>
      <c r="H7" s="23"/>
      <c r="I7" s="23"/>
      <c r="J7" s="23"/>
    </row>
    <row r="8" spans="1:10" ht="25.95" customHeight="1" x14ac:dyDescent="0.3">
      <c r="A8" s="27" t="s">
        <v>60</v>
      </c>
      <c r="B8" s="27"/>
      <c r="C8" s="27"/>
      <c r="D8" s="27"/>
      <c r="E8" s="27"/>
      <c r="F8" s="34" t="s">
        <v>56</v>
      </c>
      <c r="G8" s="34"/>
      <c r="H8" s="34"/>
      <c r="I8" s="34"/>
      <c r="J8" s="34"/>
    </row>
    <row r="9" spans="1:10" ht="18" customHeight="1" x14ac:dyDescent="0.3">
      <c r="A9" s="28" t="s">
        <v>64</v>
      </c>
      <c r="B9" s="29">
        <f>COUNTIF(Webinar!C:C,C9)</f>
        <v>15</v>
      </c>
      <c r="C9" s="21" t="s">
        <v>44</v>
      </c>
      <c r="D9" s="21"/>
      <c r="H9" s="21" t="s">
        <v>43</v>
      </c>
    </row>
    <row r="10" spans="1:10" ht="18" customHeight="1" x14ac:dyDescent="0.3">
      <c r="A10" s="28" t="s">
        <v>65</v>
      </c>
      <c r="B10" s="29">
        <f>SUMIF(Webinar!C:C,Jaarrapportage!C9,Webinar!I:I)</f>
        <v>2399</v>
      </c>
      <c r="C10" s="22"/>
      <c r="H10" s="20"/>
    </row>
    <row r="11" spans="1:10" ht="18.600000000000001" customHeight="1" x14ac:dyDescent="0.3">
      <c r="A11" s="28" t="s">
        <v>63</v>
      </c>
      <c r="B11" s="32">
        <f>AVERAGEIF(Webinar!C:C,C9,Webinar!E:E)</f>
        <v>4.160000000000001</v>
      </c>
      <c r="C11" s="36" t="str">
        <f>REPT("★", ROUND(B11, 0)) &amp; REPT("☆", 5 - ROUND(B11, 0))</f>
        <v>★★★★☆</v>
      </c>
    </row>
    <row r="12" spans="1:10" ht="7.2" customHeight="1" x14ac:dyDescent="0.45">
      <c r="A12" s="17"/>
      <c r="B12" s="18"/>
      <c r="C12" s="19"/>
      <c r="F12" s="17"/>
      <c r="G12" s="18"/>
      <c r="H12" s="19"/>
    </row>
    <row r="13" spans="1:10" ht="15.6" x14ac:dyDescent="0.3">
      <c r="A13" s="33" t="s">
        <v>56</v>
      </c>
      <c r="B13" s="33"/>
      <c r="C13" s="33"/>
      <c r="D13" s="33"/>
      <c r="E13" s="33"/>
    </row>
    <row r="14" spans="1:10" x14ac:dyDescent="0.3">
      <c r="C14" s="7"/>
      <c r="E14" s="9"/>
      <c r="F14" s="9"/>
      <c r="G14" s="9"/>
    </row>
    <row r="15" spans="1:10" x14ac:dyDescent="0.3">
      <c r="C15" s="7"/>
    </row>
    <row r="16" spans="1:10" x14ac:dyDescent="0.3">
      <c r="C16" s="8"/>
    </row>
    <row r="17" spans="1:10" x14ac:dyDescent="0.3">
      <c r="C17" s="6"/>
    </row>
    <row r="18" spans="1:10" x14ac:dyDescent="0.3">
      <c r="C18" s="6"/>
    </row>
    <row r="19" spans="1:10" x14ac:dyDescent="0.3">
      <c r="C19" s="6"/>
    </row>
    <row r="22" spans="1:10" ht="15.6" x14ac:dyDescent="0.3">
      <c r="F22" s="33" t="s">
        <v>57</v>
      </c>
      <c r="G22" s="33"/>
      <c r="H22" s="33"/>
      <c r="I22" s="33"/>
      <c r="J22" s="33"/>
    </row>
    <row r="25" spans="1:10" ht="21" customHeight="1" x14ac:dyDescent="0.3"/>
    <row r="26" spans="1:10" ht="15.6" x14ac:dyDescent="0.3">
      <c r="A26" s="33" t="s">
        <v>57</v>
      </c>
      <c r="B26" s="33"/>
      <c r="C26" s="33"/>
      <c r="D26" s="33"/>
      <c r="E26" s="33"/>
    </row>
    <row r="30" spans="1:10" x14ac:dyDescent="0.3">
      <c r="E30" s="9"/>
    </row>
    <row r="31" spans="1:10" x14ac:dyDescent="0.3">
      <c r="E31" s="9"/>
      <c r="G31" s="9"/>
    </row>
    <row r="36" spans="1:10" ht="15.6" x14ac:dyDescent="0.3">
      <c r="F36" s="33" t="s">
        <v>59</v>
      </c>
      <c r="G36" s="33"/>
      <c r="H36" s="33" t="s">
        <v>58</v>
      </c>
      <c r="I36" s="33"/>
      <c r="J36" s="33"/>
    </row>
    <row r="40" spans="1:10" ht="15.6" x14ac:dyDescent="0.3">
      <c r="A40" s="33" t="s">
        <v>59</v>
      </c>
      <c r="B40" s="33"/>
      <c r="C40" s="33" t="s">
        <v>58</v>
      </c>
      <c r="D40" s="33"/>
      <c r="E40" s="33"/>
    </row>
    <row r="48" spans="1:10" x14ac:dyDescent="0.3">
      <c r="E48" s="9"/>
      <c r="F48" s="9"/>
    </row>
    <row r="51" spans="1:3" x14ac:dyDescent="0.3">
      <c r="A51"/>
      <c r="B51"/>
      <c r="C51"/>
    </row>
    <row r="52" spans="1:3" x14ac:dyDescent="0.3">
      <c r="A52"/>
      <c r="B52"/>
      <c r="C52"/>
    </row>
    <row r="53" spans="1:3" x14ac:dyDescent="0.3">
      <c r="A53"/>
      <c r="B53"/>
      <c r="C53"/>
    </row>
    <row r="54" spans="1:3" x14ac:dyDescent="0.3">
      <c r="A54"/>
      <c r="B54"/>
      <c r="C54"/>
    </row>
    <row r="55" spans="1:3" x14ac:dyDescent="0.3">
      <c r="A55"/>
      <c r="B55"/>
      <c r="C55"/>
    </row>
    <row r="56" spans="1:3" x14ac:dyDescent="0.3">
      <c r="A56"/>
      <c r="B56"/>
      <c r="C56"/>
    </row>
    <row r="57" spans="1:3" x14ac:dyDescent="0.3">
      <c r="A57"/>
      <c r="B57"/>
      <c r="C57"/>
    </row>
    <row r="58" spans="1:3" x14ac:dyDescent="0.3">
      <c r="A58"/>
      <c r="B58"/>
      <c r="C58"/>
    </row>
    <row r="59" spans="1:3" x14ac:dyDescent="0.3">
      <c r="A59"/>
      <c r="B59"/>
      <c r="C59"/>
    </row>
    <row r="60" spans="1:3" x14ac:dyDescent="0.3">
      <c r="A60"/>
      <c r="B60"/>
      <c r="C60"/>
    </row>
    <row r="61" spans="1:3" x14ac:dyDescent="0.3">
      <c r="A61"/>
      <c r="B61"/>
      <c r="C61"/>
    </row>
    <row r="62" spans="1:3" x14ac:dyDescent="0.3">
      <c r="A62"/>
      <c r="B62"/>
      <c r="C62"/>
    </row>
    <row r="63" spans="1:3" x14ac:dyDescent="0.3">
      <c r="A63"/>
      <c r="B63"/>
      <c r="C63"/>
    </row>
    <row r="64" spans="1:3" x14ac:dyDescent="0.3">
      <c r="A64"/>
      <c r="B64"/>
      <c r="C64"/>
    </row>
    <row r="65" spans="1:3" x14ac:dyDescent="0.3">
      <c r="A65"/>
      <c r="B65"/>
      <c r="C65"/>
    </row>
    <row r="66" spans="1:3" x14ac:dyDescent="0.3">
      <c r="A66"/>
      <c r="B66"/>
      <c r="C66"/>
    </row>
  </sheetData>
  <mergeCells count="11">
    <mergeCell ref="F8:J8"/>
    <mergeCell ref="A8:E8"/>
    <mergeCell ref="A4:E4"/>
    <mergeCell ref="C40:E40"/>
    <mergeCell ref="A40:B40"/>
    <mergeCell ref="F36:G36"/>
    <mergeCell ref="H36:J36"/>
    <mergeCell ref="A13:E13"/>
    <mergeCell ref="A26:E26"/>
    <mergeCell ref="F22:J22"/>
    <mergeCell ref="F4:J4"/>
  </mergeCells>
  <pageMargins left="0.7" right="1.2202380952380952E-2" top="0.75" bottom="0.75" header="0.3" footer="0.3"/>
  <pageSetup paperSize="9" scale="86" fitToWidth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A36E-D4DD-4383-AE53-16115A484A51}">
  <sheetPr codeName="Sheet2"/>
  <dimension ref="B1:F29"/>
  <sheetViews>
    <sheetView workbookViewId="0">
      <selection activeCell="C13" sqref="C13"/>
    </sheetView>
  </sheetViews>
  <sheetFormatPr defaultRowHeight="14.4" x14ac:dyDescent="0.3"/>
  <cols>
    <col min="2" max="2" width="22.33203125" bestFit="1" customWidth="1"/>
    <col min="3" max="3" width="11.77734375" bestFit="1" customWidth="1"/>
    <col min="4" max="4" width="10" bestFit="1" customWidth="1"/>
    <col min="5" max="5" width="9.44140625" bestFit="1" customWidth="1"/>
  </cols>
  <sheetData>
    <row r="1" spans="2:6" x14ac:dyDescent="0.3">
      <c r="B1" t="s">
        <v>43</v>
      </c>
    </row>
    <row r="2" spans="2:6" x14ac:dyDescent="0.3">
      <c r="B2" s="4" t="s">
        <v>50</v>
      </c>
      <c r="C2" s="4" t="s">
        <v>55</v>
      </c>
    </row>
    <row r="3" spans="2:6" x14ac:dyDescent="0.3">
      <c r="B3" s="4">
        <v>3.35</v>
      </c>
      <c r="C3" s="4">
        <v>3.35</v>
      </c>
    </row>
    <row r="7" spans="2:6" x14ac:dyDescent="0.3">
      <c r="F7" s="16"/>
    </row>
    <row r="12" spans="2:6" x14ac:dyDescent="0.3">
      <c r="B12" t="s">
        <v>44</v>
      </c>
    </row>
    <row r="13" spans="2:6" x14ac:dyDescent="0.3">
      <c r="B13" t="s">
        <v>50</v>
      </c>
      <c r="C13" t="s">
        <v>55</v>
      </c>
    </row>
    <row r="14" spans="2:6" x14ac:dyDescent="0.3">
      <c r="B14" s="16">
        <v>2.9333333333333331</v>
      </c>
      <c r="C14" s="16">
        <v>2.9333333333333331</v>
      </c>
    </row>
    <row r="27" spans="2:4" x14ac:dyDescent="0.3">
      <c r="C27" t="s">
        <v>43</v>
      </c>
      <c r="D27" t="s">
        <v>44</v>
      </c>
    </row>
    <row r="28" spans="2:4" x14ac:dyDescent="0.3">
      <c r="B28" t="s">
        <v>8</v>
      </c>
      <c r="C28" s="3">
        <f>AVERAGE(Fysiek!L:L)</f>
        <v>0.44306024382682335</v>
      </c>
      <c r="D28" s="3">
        <f>AVERAGE(Webinar!K:K)</f>
        <v>0.65900673643446972</v>
      </c>
    </row>
    <row r="29" spans="2:4" x14ac:dyDescent="0.3">
      <c r="B29" t="s">
        <v>52</v>
      </c>
      <c r="C29" s="3">
        <f>AVERAGE(Fysiek!M:M)</f>
        <v>0.25348549926502806</v>
      </c>
      <c r="D29" s="3">
        <f>AVERAGE(Webinar!L:L)</f>
        <v>0.26429989681564148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921D3-4F57-467F-AF4D-92CAA38F22AF}">
  <sheetPr codeName="Sheet4"/>
  <dimension ref="A1:O21"/>
  <sheetViews>
    <sheetView zoomScale="85" zoomScaleNormal="85" workbookViewId="0">
      <selection activeCell="J2" sqref="J2"/>
    </sheetView>
  </sheetViews>
  <sheetFormatPr defaultRowHeight="14.4" x14ac:dyDescent="0.3"/>
  <cols>
    <col min="2" max="2" width="12" customWidth="1"/>
    <col min="9" max="9" width="10.33203125" customWidth="1"/>
    <col min="10" max="10" width="11.88671875" customWidth="1"/>
    <col min="13" max="13" width="11.44140625" customWidth="1"/>
    <col min="20" max="20" width="36.33203125" bestFit="1" customWidth="1"/>
    <col min="21" max="21" width="19.44140625" bestFit="1" customWidth="1"/>
    <col min="22" max="22" width="21.44140625" bestFit="1" customWidth="1"/>
    <col min="23" max="23" width="20.6640625" bestFit="1" customWidth="1"/>
  </cols>
  <sheetData>
    <row r="1" spans="1:15" x14ac:dyDescent="0.3">
      <c r="A1" t="s">
        <v>0</v>
      </c>
      <c r="B1" t="s">
        <v>1</v>
      </c>
      <c r="C1" t="s">
        <v>3</v>
      </c>
      <c r="D1" t="s">
        <v>45</v>
      </c>
      <c r="E1" t="s">
        <v>48</v>
      </c>
      <c r="F1" t="s">
        <v>2</v>
      </c>
      <c r="G1" t="s">
        <v>4</v>
      </c>
      <c r="H1" t="s">
        <v>46</v>
      </c>
      <c r="I1" t="s">
        <v>5</v>
      </c>
      <c r="J1" s="14" t="s">
        <v>6</v>
      </c>
      <c r="K1" s="14" t="s">
        <v>7</v>
      </c>
      <c r="L1" t="s">
        <v>8</v>
      </c>
      <c r="M1" t="s">
        <v>54</v>
      </c>
      <c r="N1" t="s">
        <v>49</v>
      </c>
      <c r="O1" t="s">
        <v>53</v>
      </c>
    </row>
    <row r="2" spans="1:15" x14ac:dyDescent="0.3">
      <c r="A2" t="s">
        <v>9</v>
      </c>
      <c r="B2" s="15">
        <v>45314.625</v>
      </c>
      <c r="C2" s="10" t="s">
        <v>43</v>
      </c>
      <c r="E2">
        <v>4.2</v>
      </c>
      <c r="F2">
        <v>4.2</v>
      </c>
      <c r="G2" s="11">
        <v>21</v>
      </c>
      <c r="H2" s="11">
        <v>7</v>
      </c>
      <c r="I2" s="11">
        <v>15</v>
      </c>
      <c r="J2" s="1">
        <v>12</v>
      </c>
      <c r="K2" s="1">
        <v>10</v>
      </c>
      <c r="L2" s="3">
        <v>0.5357142857142857</v>
      </c>
      <c r="M2" s="3">
        <v>0.2857142857142857</v>
      </c>
      <c r="N2">
        <v>1</v>
      </c>
      <c r="O2">
        <v>1</v>
      </c>
    </row>
    <row r="3" spans="1:15" x14ac:dyDescent="0.3">
      <c r="A3" t="s">
        <v>10</v>
      </c>
      <c r="B3" s="15">
        <v>45316.625</v>
      </c>
      <c r="C3" s="10" t="s">
        <v>43</v>
      </c>
      <c r="E3">
        <v>4.2</v>
      </c>
      <c r="F3">
        <v>4.2</v>
      </c>
      <c r="G3" s="10">
        <v>63</v>
      </c>
      <c r="H3" s="10">
        <v>44</v>
      </c>
      <c r="I3" s="10">
        <v>44</v>
      </c>
      <c r="J3" s="1">
        <v>41</v>
      </c>
      <c r="K3" s="1">
        <v>39</v>
      </c>
      <c r="L3" s="3">
        <v>0.41121495327102803</v>
      </c>
      <c r="M3" s="3">
        <v>0.30158730158730157</v>
      </c>
      <c r="N3">
        <v>5</v>
      </c>
      <c r="O3">
        <v>5</v>
      </c>
    </row>
    <row r="4" spans="1:15" x14ac:dyDescent="0.3">
      <c r="A4" t="s">
        <v>11</v>
      </c>
      <c r="B4" s="15">
        <v>45323.625</v>
      </c>
      <c r="C4" s="10" t="s">
        <v>43</v>
      </c>
      <c r="E4">
        <v>4.0999999999999996</v>
      </c>
      <c r="F4">
        <v>4.5</v>
      </c>
      <c r="G4" s="10">
        <v>36</v>
      </c>
      <c r="H4" s="10">
        <v>21</v>
      </c>
      <c r="I4" s="10">
        <v>31</v>
      </c>
      <c r="J4" s="1">
        <v>28</v>
      </c>
      <c r="K4" s="1">
        <v>26</v>
      </c>
      <c r="L4" s="3">
        <v>0.54385964912280704</v>
      </c>
      <c r="M4" s="3">
        <v>0.1388888888888889</v>
      </c>
      <c r="N4">
        <v>3</v>
      </c>
      <c r="O4">
        <v>3</v>
      </c>
    </row>
    <row r="5" spans="1:15" x14ac:dyDescent="0.3">
      <c r="A5" t="s">
        <v>13</v>
      </c>
      <c r="B5" s="15">
        <v>45358.583333333336</v>
      </c>
      <c r="C5" s="10" t="s">
        <v>43</v>
      </c>
      <c r="E5">
        <v>4.2</v>
      </c>
      <c r="F5">
        <v>4.2</v>
      </c>
      <c r="G5" s="10">
        <v>78</v>
      </c>
      <c r="H5" s="10">
        <v>46</v>
      </c>
      <c r="I5" s="10">
        <v>59</v>
      </c>
      <c r="J5" s="1">
        <v>56</v>
      </c>
      <c r="K5" s="1">
        <v>54</v>
      </c>
      <c r="L5" s="3">
        <v>0.47580645161290325</v>
      </c>
      <c r="M5" s="3">
        <v>0.24358974358974358</v>
      </c>
      <c r="N5">
        <v>5</v>
      </c>
      <c r="O5">
        <v>5</v>
      </c>
    </row>
    <row r="6" spans="1:15" x14ac:dyDescent="0.3">
      <c r="A6" t="s">
        <v>14</v>
      </c>
      <c r="B6" s="15">
        <v>45363.625</v>
      </c>
      <c r="C6" s="10" t="s">
        <v>43</v>
      </c>
      <c r="E6">
        <v>4.2</v>
      </c>
      <c r="F6">
        <v>4.0999999999999996</v>
      </c>
      <c r="G6" s="10">
        <v>41</v>
      </c>
      <c r="H6" s="10">
        <v>16</v>
      </c>
      <c r="I6" s="10">
        <v>34</v>
      </c>
      <c r="J6" s="1">
        <v>31</v>
      </c>
      <c r="K6" s="1">
        <v>29</v>
      </c>
      <c r="L6" s="3">
        <v>0.59649122807017541</v>
      </c>
      <c r="M6" s="3">
        <v>0.17073170731707318</v>
      </c>
      <c r="N6">
        <v>2</v>
      </c>
      <c r="O6">
        <v>2</v>
      </c>
    </row>
    <row r="7" spans="1:15" x14ac:dyDescent="0.3">
      <c r="A7" t="s">
        <v>15</v>
      </c>
      <c r="B7" s="15">
        <v>45365.5625</v>
      </c>
      <c r="C7" s="10" t="s">
        <v>43</v>
      </c>
      <c r="E7">
        <v>3.9</v>
      </c>
      <c r="F7">
        <v>3.9</v>
      </c>
      <c r="G7" s="10">
        <v>133</v>
      </c>
      <c r="H7" s="10">
        <v>57</v>
      </c>
      <c r="I7" s="10">
        <v>108</v>
      </c>
      <c r="J7" s="1">
        <v>105</v>
      </c>
      <c r="K7" s="1">
        <v>103</v>
      </c>
      <c r="L7" s="3">
        <v>0.56842105263157894</v>
      </c>
      <c r="M7" s="3">
        <v>0.18796992481203006</v>
      </c>
      <c r="N7">
        <v>4</v>
      </c>
      <c r="O7">
        <v>4</v>
      </c>
    </row>
    <row r="8" spans="1:15" x14ac:dyDescent="0.3">
      <c r="A8" t="s">
        <v>16</v>
      </c>
      <c r="B8" s="15">
        <v>45372.625</v>
      </c>
      <c r="C8" s="10" t="s">
        <v>43</v>
      </c>
      <c r="E8">
        <v>4.2</v>
      </c>
      <c r="F8">
        <v>4.2</v>
      </c>
      <c r="G8" s="10">
        <v>18</v>
      </c>
      <c r="H8" s="10">
        <v>12</v>
      </c>
      <c r="I8" s="10">
        <v>13</v>
      </c>
      <c r="J8" s="1">
        <v>10</v>
      </c>
      <c r="K8" s="1">
        <v>8</v>
      </c>
      <c r="L8" s="3">
        <v>0.43333333333333335</v>
      </c>
      <c r="M8" s="3">
        <v>0.27777777777777779</v>
      </c>
      <c r="N8">
        <v>3</v>
      </c>
      <c r="O8">
        <v>3</v>
      </c>
    </row>
    <row r="9" spans="1:15" x14ac:dyDescent="0.3">
      <c r="A9" t="s">
        <v>19</v>
      </c>
      <c r="B9" s="15">
        <v>45400.625</v>
      </c>
      <c r="C9" s="10" t="s">
        <v>43</v>
      </c>
      <c r="E9">
        <v>4.0999999999999996</v>
      </c>
      <c r="F9">
        <v>4.0999999999999996</v>
      </c>
      <c r="G9" s="10">
        <v>62</v>
      </c>
      <c r="H9" s="10">
        <v>33</v>
      </c>
      <c r="I9" s="10">
        <v>46</v>
      </c>
      <c r="J9" s="1">
        <v>43</v>
      </c>
      <c r="K9" s="1">
        <v>41</v>
      </c>
      <c r="L9" s="3">
        <v>0.48421052631578948</v>
      </c>
      <c r="M9" s="3">
        <v>0.25806451612903225</v>
      </c>
      <c r="N9">
        <v>5</v>
      </c>
      <c r="O9">
        <v>5</v>
      </c>
    </row>
    <row r="10" spans="1:15" x14ac:dyDescent="0.3">
      <c r="A10" t="s">
        <v>21</v>
      </c>
      <c r="B10" s="15">
        <v>45407.625</v>
      </c>
      <c r="C10" s="10" t="s">
        <v>43</v>
      </c>
      <c r="E10">
        <v>4.0999999999999996</v>
      </c>
      <c r="F10">
        <v>4.2</v>
      </c>
      <c r="G10" s="10">
        <v>34</v>
      </c>
      <c r="H10" s="10">
        <v>15</v>
      </c>
      <c r="I10" s="10">
        <v>23</v>
      </c>
      <c r="J10" s="1">
        <v>20</v>
      </c>
      <c r="K10" s="1">
        <v>18</v>
      </c>
      <c r="L10" s="3">
        <v>0.46938775510204084</v>
      </c>
      <c r="M10" s="3">
        <v>0.3235294117647059</v>
      </c>
      <c r="N10">
        <v>2</v>
      </c>
      <c r="O10">
        <v>2</v>
      </c>
    </row>
    <row r="11" spans="1:15" x14ac:dyDescent="0.3">
      <c r="A11" t="s">
        <v>22</v>
      </c>
      <c r="B11" s="15">
        <v>45426.625</v>
      </c>
      <c r="C11" s="10" t="s">
        <v>43</v>
      </c>
      <c r="E11">
        <v>4.2</v>
      </c>
      <c r="F11">
        <v>3.9</v>
      </c>
      <c r="G11" s="10">
        <v>93</v>
      </c>
      <c r="H11" s="10">
        <v>75</v>
      </c>
      <c r="I11" s="10">
        <v>61</v>
      </c>
      <c r="J11" s="1">
        <v>58</v>
      </c>
      <c r="K11" s="1">
        <v>56</v>
      </c>
      <c r="L11" s="3">
        <v>0.36309523809523808</v>
      </c>
      <c r="M11" s="3">
        <v>0.34408602150537637</v>
      </c>
      <c r="N11">
        <v>5</v>
      </c>
      <c r="O11">
        <v>5</v>
      </c>
    </row>
    <row r="12" spans="1:15" x14ac:dyDescent="0.3">
      <c r="A12" t="s">
        <v>23</v>
      </c>
      <c r="B12" s="15">
        <v>45428.625</v>
      </c>
      <c r="C12" s="10" t="s">
        <v>43</v>
      </c>
      <c r="E12">
        <v>4.2</v>
      </c>
      <c r="F12">
        <v>3.9</v>
      </c>
      <c r="G12" s="10">
        <v>70</v>
      </c>
      <c r="H12" s="10">
        <v>50</v>
      </c>
      <c r="I12" s="10">
        <v>62</v>
      </c>
      <c r="J12" s="1">
        <v>59</v>
      </c>
      <c r="K12" s="1">
        <v>57</v>
      </c>
      <c r="L12" s="3">
        <v>0.51666666666666672</v>
      </c>
      <c r="M12" s="3">
        <v>0.11428571428571428</v>
      </c>
      <c r="N12">
        <v>2</v>
      </c>
      <c r="O12">
        <v>2</v>
      </c>
    </row>
    <row r="13" spans="1:15" x14ac:dyDescent="0.3">
      <c r="A13" t="s">
        <v>24</v>
      </c>
      <c r="B13" s="15">
        <v>45435.625</v>
      </c>
      <c r="C13" s="10" t="s">
        <v>43</v>
      </c>
      <c r="E13">
        <v>4.2</v>
      </c>
      <c r="F13">
        <v>3.9</v>
      </c>
      <c r="G13" s="10">
        <v>31</v>
      </c>
      <c r="H13" s="10">
        <v>19</v>
      </c>
      <c r="I13" s="10">
        <v>18</v>
      </c>
      <c r="J13" s="1">
        <v>15</v>
      </c>
      <c r="K13" s="1">
        <v>13</v>
      </c>
      <c r="L13" s="3">
        <v>0.36</v>
      </c>
      <c r="M13" s="3">
        <v>0.41935483870967744</v>
      </c>
      <c r="N13">
        <v>4</v>
      </c>
      <c r="O13">
        <v>4</v>
      </c>
    </row>
    <row r="14" spans="1:15" x14ac:dyDescent="0.3">
      <c r="A14" t="s">
        <v>26</v>
      </c>
      <c r="B14" s="15">
        <v>45442.625</v>
      </c>
      <c r="C14" s="10" t="s">
        <v>43</v>
      </c>
      <c r="E14">
        <v>4.2</v>
      </c>
      <c r="F14">
        <v>4.2</v>
      </c>
      <c r="G14" s="10">
        <v>36</v>
      </c>
      <c r="H14" s="10">
        <v>30</v>
      </c>
      <c r="I14" s="10">
        <v>27</v>
      </c>
      <c r="J14" s="1">
        <v>24</v>
      </c>
      <c r="K14" s="1">
        <v>22</v>
      </c>
      <c r="L14" s="3">
        <v>0.40909090909090912</v>
      </c>
      <c r="M14" s="3">
        <v>0.25</v>
      </c>
      <c r="N14">
        <v>4</v>
      </c>
      <c r="O14">
        <v>4</v>
      </c>
    </row>
    <row r="15" spans="1:15" x14ac:dyDescent="0.3">
      <c r="A15" t="s">
        <v>28</v>
      </c>
      <c r="B15" s="15">
        <v>45463.541666666664</v>
      </c>
      <c r="C15" s="10" t="s">
        <v>43</v>
      </c>
      <c r="E15">
        <v>4.0999999999999996</v>
      </c>
      <c r="F15">
        <v>3.9</v>
      </c>
      <c r="G15" s="10">
        <v>67</v>
      </c>
      <c r="H15" s="10">
        <v>75</v>
      </c>
      <c r="I15" s="10">
        <v>55</v>
      </c>
      <c r="J15" s="1">
        <v>52</v>
      </c>
      <c r="K15" s="1">
        <v>50</v>
      </c>
      <c r="L15" s="3">
        <v>0.38732394366197181</v>
      </c>
      <c r="M15" s="3">
        <v>0.17910447761194029</v>
      </c>
      <c r="N15">
        <v>5</v>
      </c>
      <c r="O15">
        <v>5</v>
      </c>
    </row>
    <row r="16" spans="1:15" x14ac:dyDescent="0.3">
      <c r="A16" t="s">
        <v>29</v>
      </c>
      <c r="B16" s="15">
        <v>45552.625</v>
      </c>
      <c r="C16" s="10" t="s">
        <v>43</v>
      </c>
      <c r="E16">
        <v>4.2</v>
      </c>
      <c r="F16">
        <v>4.2</v>
      </c>
      <c r="G16" s="10">
        <v>42</v>
      </c>
      <c r="H16" s="10">
        <v>37</v>
      </c>
      <c r="I16" s="10">
        <v>34</v>
      </c>
      <c r="J16" s="1">
        <v>31</v>
      </c>
      <c r="K16" s="1">
        <v>29</v>
      </c>
      <c r="L16" s="3">
        <v>0.43037974683544306</v>
      </c>
      <c r="M16" s="3">
        <v>0.19047619047619047</v>
      </c>
      <c r="N16">
        <v>3</v>
      </c>
      <c r="O16">
        <v>3</v>
      </c>
    </row>
    <row r="17" spans="1:15" x14ac:dyDescent="0.3">
      <c r="A17" t="s">
        <v>30</v>
      </c>
      <c r="B17" s="15">
        <v>45566.625</v>
      </c>
      <c r="C17" s="10" t="s">
        <v>43</v>
      </c>
      <c r="E17">
        <v>4.0999999999999996</v>
      </c>
      <c r="F17">
        <v>4.2</v>
      </c>
      <c r="G17" s="10">
        <v>61</v>
      </c>
      <c r="H17" s="10">
        <v>61</v>
      </c>
      <c r="I17" s="10">
        <v>48</v>
      </c>
      <c r="J17" s="1">
        <v>45</v>
      </c>
      <c r="K17" s="1">
        <v>43</v>
      </c>
      <c r="L17" s="3">
        <v>0.39344262295081966</v>
      </c>
      <c r="M17" s="3">
        <v>0.21311475409836064</v>
      </c>
      <c r="N17">
        <v>2</v>
      </c>
      <c r="O17">
        <v>2</v>
      </c>
    </row>
    <row r="18" spans="1:15" x14ac:dyDescent="0.3">
      <c r="A18" t="s">
        <v>32</v>
      </c>
      <c r="B18" s="15">
        <v>45573.625</v>
      </c>
      <c r="C18" s="10" t="s">
        <v>43</v>
      </c>
      <c r="E18">
        <v>4.2</v>
      </c>
      <c r="F18">
        <v>4.2</v>
      </c>
      <c r="G18" s="10">
        <v>84</v>
      </c>
      <c r="H18" s="10">
        <v>55</v>
      </c>
      <c r="I18" s="10">
        <v>69</v>
      </c>
      <c r="J18" s="1">
        <v>66</v>
      </c>
      <c r="K18" s="1">
        <v>64</v>
      </c>
      <c r="L18" s="3">
        <v>0.49640287769784175</v>
      </c>
      <c r="M18" s="3">
        <v>0.17857142857142858</v>
      </c>
      <c r="N18">
        <v>2</v>
      </c>
      <c r="O18">
        <v>2</v>
      </c>
    </row>
    <row r="19" spans="1:15" x14ac:dyDescent="0.3">
      <c r="A19" t="s">
        <v>34</v>
      </c>
      <c r="B19" s="15">
        <v>45601.625</v>
      </c>
      <c r="C19" s="10" t="s">
        <v>43</v>
      </c>
      <c r="E19">
        <v>4.2</v>
      </c>
      <c r="F19">
        <v>4.0999999999999996</v>
      </c>
      <c r="G19" s="10">
        <v>90</v>
      </c>
      <c r="H19" s="10">
        <v>75</v>
      </c>
      <c r="I19" s="10">
        <v>72</v>
      </c>
      <c r="J19" s="1">
        <v>69</v>
      </c>
      <c r="K19" s="1">
        <v>67</v>
      </c>
      <c r="L19" s="3">
        <v>0.43636363636363634</v>
      </c>
      <c r="M19" s="3">
        <v>0.2</v>
      </c>
      <c r="N19">
        <v>3</v>
      </c>
      <c r="O19">
        <v>3</v>
      </c>
    </row>
    <row r="20" spans="1:15" x14ac:dyDescent="0.3">
      <c r="A20" t="s">
        <v>38</v>
      </c>
      <c r="B20" s="15">
        <v>45617.625</v>
      </c>
      <c r="C20" s="10" t="s">
        <v>43</v>
      </c>
      <c r="E20">
        <v>4.2</v>
      </c>
      <c r="F20">
        <v>4.2</v>
      </c>
      <c r="G20" s="10">
        <v>106</v>
      </c>
      <c r="H20" s="10">
        <v>74</v>
      </c>
      <c r="I20" s="13">
        <v>45</v>
      </c>
      <c r="J20" s="1">
        <v>42</v>
      </c>
      <c r="K20" s="1">
        <v>40</v>
      </c>
      <c r="L20" s="3">
        <v>0.25</v>
      </c>
      <c r="M20" s="3">
        <v>0.57547169811320753</v>
      </c>
      <c r="N20">
        <v>3</v>
      </c>
      <c r="O20">
        <v>3</v>
      </c>
    </row>
    <row r="21" spans="1:15" x14ac:dyDescent="0.3">
      <c r="A21" t="s">
        <v>42</v>
      </c>
      <c r="B21" s="15">
        <v>45638.625</v>
      </c>
      <c r="C21" s="10" t="s">
        <v>43</v>
      </c>
      <c r="E21">
        <v>4.2</v>
      </c>
      <c r="F21">
        <v>4.5</v>
      </c>
      <c r="G21" s="10">
        <v>23</v>
      </c>
      <c r="H21" s="10">
        <v>37</v>
      </c>
      <c r="I21" s="10">
        <v>18</v>
      </c>
      <c r="J21" s="1">
        <v>15</v>
      </c>
      <c r="K21" s="1">
        <v>13</v>
      </c>
      <c r="L21" s="3">
        <v>0.3</v>
      </c>
      <c r="M21" s="3">
        <v>0.21739130434782608</v>
      </c>
      <c r="N21">
        <v>4</v>
      </c>
      <c r="O21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ED473-78BA-4D18-B9A7-E85B4F7670DE}">
  <sheetPr codeName="Sheet5"/>
  <dimension ref="A1:N96"/>
  <sheetViews>
    <sheetView zoomScale="85" zoomScaleNormal="85" workbookViewId="0">
      <selection activeCell="H27" sqref="H27"/>
    </sheetView>
  </sheetViews>
  <sheetFormatPr defaultRowHeight="14.4" x14ac:dyDescent="0.3"/>
  <cols>
    <col min="2" max="2" width="26.88671875" customWidth="1"/>
  </cols>
  <sheetData>
    <row r="1" spans="1:14" x14ac:dyDescent="0.3">
      <c r="A1" t="s">
        <v>0</v>
      </c>
      <c r="B1" t="s">
        <v>1</v>
      </c>
      <c r="C1" t="s">
        <v>3</v>
      </c>
      <c r="D1" t="s">
        <v>45</v>
      </c>
      <c r="E1" t="s">
        <v>48</v>
      </c>
      <c r="F1" t="s">
        <v>4</v>
      </c>
      <c r="G1" t="s">
        <v>46</v>
      </c>
      <c r="H1" t="s">
        <v>5</v>
      </c>
      <c r="I1" s="14" t="s">
        <v>6</v>
      </c>
      <c r="J1" s="14" t="s">
        <v>7</v>
      </c>
      <c r="K1" t="s">
        <v>8</v>
      </c>
      <c r="L1" t="s">
        <v>52</v>
      </c>
      <c r="M1" t="s">
        <v>49</v>
      </c>
      <c r="N1" t="s">
        <v>53</v>
      </c>
    </row>
    <row r="2" spans="1:14" x14ac:dyDescent="0.3">
      <c r="A2" t="s">
        <v>67</v>
      </c>
      <c r="B2" s="15">
        <v>45314.625</v>
      </c>
      <c r="C2" s="12" t="s">
        <v>44</v>
      </c>
      <c r="E2">
        <v>4.2</v>
      </c>
      <c r="F2" s="10">
        <v>238</v>
      </c>
      <c r="G2" s="10">
        <v>21</v>
      </c>
      <c r="H2" s="10">
        <v>192</v>
      </c>
      <c r="I2" s="1">
        <v>189</v>
      </c>
      <c r="J2" s="1">
        <v>187</v>
      </c>
      <c r="K2" s="3">
        <v>0.74131274131274127</v>
      </c>
      <c r="L2" s="3">
        <v>0.19327731092436976</v>
      </c>
      <c r="M2">
        <v>2</v>
      </c>
      <c r="N2">
        <v>2</v>
      </c>
    </row>
    <row r="3" spans="1:14" x14ac:dyDescent="0.3">
      <c r="A3" t="s">
        <v>12</v>
      </c>
      <c r="B3" s="15">
        <v>45349.625</v>
      </c>
      <c r="C3" s="12" t="s">
        <v>44</v>
      </c>
      <c r="E3">
        <v>4.2</v>
      </c>
      <c r="F3" s="10">
        <v>238</v>
      </c>
      <c r="G3" s="10">
        <v>21</v>
      </c>
      <c r="H3" s="10">
        <v>192</v>
      </c>
      <c r="I3" s="1">
        <v>189</v>
      </c>
      <c r="J3" s="1">
        <v>187</v>
      </c>
      <c r="K3" s="3">
        <v>0.74131274131274127</v>
      </c>
      <c r="L3" s="3">
        <v>0.19327731092436976</v>
      </c>
      <c r="M3">
        <v>2</v>
      </c>
      <c r="N3">
        <v>2</v>
      </c>
    </row>
    <row r="4" spans="1:14" x14ac:dyDescent="0.3">
      <c r="A4" t="s">
        <v>17</v>
      </c>
      <c r="B4" s="15">
        <v>45379.625</v>
      </c>
      <c r="C4" s="12" t="s">
        <v>44</v>
      </c>
      <c r="E4">
        <v>4.2</v>
      </c>
      <c r="F4" s="10">
        <v>292</v>
      </c>
      <c r="G4" s="10">
        <v>23</v>
      </c>
      <c r="H4" s="10">
        <v>181</v>
      </c>
      <c r="I4" s="1">
        <v>178</v>
      </c>
      <c r="J4" s="1">
        <v>176</v>
      </c>
      <c r="K4" s="3">
        <v>0.57460317460317456</v>
      </c>
      <c r="L4" s="3">
        <v>0.38013698630136988</v>
      </c>
      <c r="M4">
        <v>4</v>
      </c>
      <c r="N4">
        <v>4</v>
      </c>
    </row>
    <row r="5" spans="1:14" x14ac:dyDescent="0.3">
      <c r="A5" t="s">
        <v>18</v>
      </c>
      <c r="B5" s="15">
        <v>45393.625</v>
      </c>
      <c r="C5" s="12" t="s">
        <v>44</v>
      </c>
      <c r="E5">
        <v>4.0999999999999996</v>
      </c>
      <c r="F5" s="10">
        <v>322</v>
      </c>
      <c r="G5" s="10">
        <v>22</v>
      </c>
      <c r="H5" s="10">
        <v>266</v>
      </c>
      <c r="I5" s="1">
        <v>263</v>
      </c>
      <c r="J5" s="1">
        <v>261</v>
      </c>
      <c r="K5" s="3">
        <v>0.77325581395348841</v>
      </c>
      <c r="L5" s="3">
        <v>0.17391304347826086</v>
      </c>
      <c r="M5">
        <v>1</v>
      </c>
      <c r="N5">
        <v>1</v>
      </c>
    </row>
    <row r="6" spans="1:14" x14ac:dyDescent="0.3">
      <c r="A6" t="s">
        <v>20</v>
      </c>
      <c r="B6" s="15">
        <v>45405.625</v>
      </c>
      <c r="C6" s="12" t="s">
        <v>44</v>
      </c>
      <c r="E6">
        <v>4.5</v>
      </c>
      <c r="F6" s="10">
        <v>334</v>
      </c>
      <c r="G6" s="10">
        <v>52</v>
      </c>
      <c r="H6" s="10">
        <v>239</v>
      </c>
      <c r="I6" s="1">
        <v>236</v>
      </c>
      <c r="J6" s="1">
        <v>234</v>
      </c>
      <c r="K6" s="3">
        <v>0.61917098445595853</v>
      </c>
      <c r="L6" s="3">
        <v>0.28443113772455092</v>
      </c>
      <c r="M6">
        <v>3</v>
      </c>
      <c r="N6">
        <v>3</v>
      </c>
    </row>
    <row r="7" spans="1:14" x14ac:dyDescent="0.3">
      <c r="A7" t="s">
        <v>25</v>
      </c>
      <c r="B7" s="15">
        <v>45440.625</v>
      </c>
      <c r="C7" s="12" t="s">
        <v>44</v>
      </c>
      <c r="E7">
        <v>3.9</v>
      </c>
      <c r="F7" s="10">
        <v>215</v>
      </c>
      <c r="G7" s="10">
        <v>16</v>
      </c>
      <c r="H7" s="10">
        <v>158</v>
      </c>
      <c r="I7" s="1">
        <v>155</v>
      </c>
      <c r="J7" s="1">
        <v>153</v>
      </c>
      <c r="K7" s="3">
        <v>0.68398268398268403</v>
      </c>
      <c r="L7" s="3">
        <v>0.26511627906976742</v>
      </c>
      <c r="M7">
        <v>3</v>
      </c>
      <c r="N7">
        <v>3</v>
      </c>
    </row>
    <row r="8" spans="1:14" x14ac:dyDescent="0.3">
      <c r="A8" t="s">
        <v>27</v>
      </c>
      <c r="B8" s="15">
        <v>45447.625</v>
      </c>
      <c r="C8" s="12" t="s">
        <v>44</v>
      </c>
      <c r="E8">
        <v>4.0999999999999996</v>
      </c>
      <c r="F8" s="10">
        <v>199</v>
      </c>
      <c r="G8" s="10">
        <v>22</v>
      </c>
      <c r="H8" s="10">
        <v>144</v>
      </c>
      <c r="I8" s="1">
        <v>141</v>
      </c>
      <c r="J8" s="1">
        <v>139</v>
      </c>
      <c r="K8" s="3">
        <v>0.65158371040723984</v>
      </c>
      <c r="L8" s="3">
        <v>0.27638190954773867</v>
      </c>
      <c r="M8">
        <v>1</v>
      </c>
      <c r="N8">
        <v>1</v>
      </c>
    </row>
    <row r="9" spans="1:14" x14ac:dyDescent="0.3">
      <c r="A9" t="s">
        <v>31</v>
      </c>
      <c r="B9" s="15">
        <v>45568.625</v>
      </c>
      <c r="C9" s="12" t="s">
        <v>44</v>
      </c>
      <c r="E9">
        <v>4.2</v>
      </c>
      <c r="F9" s="10">
        <v>98</v>
      </c>
      <c r="G9" s="10">
        <v>15</v>
      </c>
      <c r="H9" s="10">
        <v>78</v>
      </c>
      <c r="I9" s="1">
        <v>75</v>
      </c>
      <c r="J9" s="1">
        <v>73</v>
      </c>
      <c r="K9" s="3">
        <v>0.69026548672566368</v>
      </c>
      <c r="L9" s="3">
        <v>0.20408163265306123</v>
      </c>
      <c r="M9">
        <v>5</v>
      </c>
      <c r="N9">
        <v>5</v>
      </c>
    </row>
    <row r="10" spans="1:14" x14ac:dyDescent="0.3">
      <c r="A10" t="s">
        <v>33</v>
      </c>
      <c r="B10" s="15">
        <v>45575.625</v>
      </c>
      <c r="C10" s="12" t="s">
        <v>44</v>
      </c>
      <c r="E10">
        <v>4.2</v>
      </c>
      <c r="F10" s="10">
        <v>173</v>
      </c>
      <c r="G10" s="10">
        <v>22</v>
      </c>
      <c r="H10" s="10">
        <v>119</v>
      </c>
      <c r="I10" s="1">
        <v>116</v>
      </c>
      <c r="J10" s="1">
        <v>114</v>
      </c>
      <c r="K10" s="3">
        <v>0.61025641025641031</v>
      </c>
      <c r="L10" s="3">
        <v>0.31213872832369943</v>
      </c>
      <c r="M10">
        <v>4</v>
      </c>
      <c r="N10">
        <v>4</v>
      </c>
    </row>
    <row r="11" spans="1:14" x14ac:dyDescent="0.3">
      <c r="A11" t="s">
        <v>35</v>
      </c>
      <c r="B11" s="15">
        <v>45603.625</v>
      </c>
      <c r="C11" s="12" t="s">
        <v>44</v>
      </c>
      <c r="E11">
        <v>4.2</v>
      </c>
      <c r="F11" s="10">
        <v>160</v>
      </c>
      <c r="G11" s="10">
        <v>24</v>
      </c>
      <c r="H11" s="10">
        <v>104</v>
      </c>
      <c r="I11" s="1">
        <v>101</v>
      </c>
      <c r="J11" s="1">
        <v>99</v>
      </c>
      <c r="K11" s="3">
        <v>0.56521739130434778</v>
      </c>
      <c r="L11" s="3">
        <v>0.35</v>
      </c>
      <c r="M11">
        <v>4</v>
      </c>
      <c r="N11">
        <v>4</v>
      </c>
    </row>
    <row r="12" spans="1:14" x14ac:dyDescent="0.3">
      <c r="A12" t="s">
        <v>36</v>
      </c>
      <c r="B12" s="15">
        <v>45610.416666666664</v>
      </c>
      <c r="C12" s="12" t="s">
        <v>44</v>
      </c>
      <c r="E12">
        <v>4.0999999999999996</v>
      </c>
      <c r="F12" s="10">
        <v>192</v>
      </c>
      <c r="G12" s="10">
        <v>31</v>
      </c>
      <c r="H12" s="10">
        <v>132</v>
      </c>
      <c r="I12" s="1">
        <v>129</v>
      </c>
      <c r="J12" s="1">
        <v>127</v>
      </c>
      <c r="K12" s="3">
        <v>0.59192825112107628</v>
      </c>
      <c r="L12" s="3">
        <v>0.3125</v>
      </c>
      <c r="M12">
        <v>1</v>
      </c>
      <c r="N12">
        <v>1</v>
      </c>
    </row>
    <row r="13" spans="1:14" x14ac:dyDescent="0.3">
      <c r="A13" t="s">
        <v>37</v>
      </c>
      <c r="B13" s="15">
        <v>45615.625</v>
      </c>
      <c r="C13" s="12" t="s">
        <v>44</v>
      </c>
      <c r="E13">
        <v>4.2</v>
      </c>
      <c r="F13" s="11">
        <v>277</v>
      </c>
      <c r="G13" s="10">
        <v>25</v>
      </c>
      <c r="H13" s="10">
        <v>225</v>
      </c>
      <c r="I13" s="1">
        <v>222</v>
      </c>
      <c r="J13" s="1">
        <v>220</v>
      </c>
      <c r="K13" s="3">
        <v>0.74503311258278149</v>
      </c>
      <c r="L13" s="3">
        <v>0.18772563176895307</v>
      </c>
      <c r="M13">
        <v>5</v>
      </c>
      <c r="N13">
        <v>5</v>
      </c>
    </row>
    <row r="14" spans="1:14" x14ac:dyDescent="0.3">
      <c r="A14" t="s">
        <v>39</v>
      </c>
      <c r="B14" s="15">
        <v>45629.625</v>
      </c>
      <c r="C14" s="12" t="s">
        <v>44</v>
      </c>
      <c r="E14">
        <v>3.9</v>
      </c>
      <c r="F14" s="10">
        <v>154</v>
      </c>
      <c r="G14" s="10">
        <v>18</v>
      </c>
      <c r="H14" s="10">
        <v>112</v>
      </c>
      <c r="I14" s="1">
        <v>109</v>
      </c>
      <c r="J14" s="1">
        <v>107</v>
      </c>
      <c r="K14" s="3">
        <v>0.65116279069767447</v>
      </c>
      <c r="L14" s="3">
        <v>0.27272727272727271</v>
      </c>
      <c r="M14">
        <v>2</v>
      </c>
      <c r="N14">
        <v>2</v>
      </c>
    </row>
    <row r="15" spans="1:14" x14ac:dyDescent="0.3">
      <c r="A15" t="s">
        <v>40</v>
      </c>
      <c r="B15" s="15">
        <v>45631.375</v>
      </c>
      <c r="C15" s="12" t="s">
        <v>44</v>
      </c>
      <c r="E15">
        <v>4.2</v>
      </c>
      <c r="F15" s="10">
        <v>280</v>
      </c>
      <c r="G15" s="10">
        <v>29</v>
      </c>
      <c r="H15" s="10">
        <v>214</v>
      </c>
      <c r="I15" s="1">
        <v>211</v>
      </c>
      <c r="J15" s="1">
        <v>209</v>
      </c>
      <c r="K15" s="3">
        <v>0.69255663430420711</v>
      </c>
      <c r="L15" s="3">
        <v>0.23571428571428571</v>
      </c>
      <c r="M15">
        <v>5</v>
      </c>
      <c r="N15">
        <v>5</v>
      </c>
    </row>
    <row r="16" spans="1:14" x14ac:dyDescent="0.3">
      <c r="A16" t="s">
        <v>41</v>
      </c>
      <c r="B16" s="15">
        <v>45636.625</v>
      </c>
      <c r="C16" s="12" t="s">
        <v>44</v>
      </c>
      <c r="E16">
        <v>4.2</v>
      </c>
      <c r="F16" s="10">
        <v>130</v>
      </c>
      <c r="G16" s="10">
        <v>29</v>
      </c>
      <c r="H16" s="10">
        <v>88</v>
      </c>
      <c r="I16" s="1">
        <v>85</v>
      </c>
      <c r="J16" s="1">
        <v>83</v>
      </c>
      <c r="K16" s="3">
        <v>0.55345911949685533</v>
      </c>
      <c r="L16" s="3">
        <v>0.32307692307692309</v>
      </c>
      <c r="M16">
        <v>2</v>
      </c>
      <c r="N16">
        <v>2</v>
      </c>
    </row>
    <row r="17" spans="2:13" x14ac:dyDescent="0.3">
      <c r="B17" s="2"/>
      <c r="F17" s="1"/>
      <c r="G17" s="1"/>
      <c r="H17" s="1"/>
      <c r="I17" s="1"/>
      <c r="J17" s="1"/>
      <c r="K17" s="1"/>
      <c r="L17" s="3"/>
      <c r="M17" s="3"/>
    </row>
    <row r="18" spans="2:13" x14ac:dyDescent="0.3">
      <c r="B18" s="2"/>
      <c r="F18" s="1"/>
      <c r="G18" s="1"/>
      <c r="H18" s="1"/>
      <c r="I18" s="1"/>
      <c r="J18" s="1"/>
      <c r="K18" s="1"/>
      <c r="L18" s="3"/>
      <c r="M18" s="3"/>
    </row>
    <row r="19" spans="2:13" x14ac:dyDescent="0.3">
      <c r="B19" s="2"/>
      <c r="F19" s="1"/>
      <c r="G19" s="1"/>
      <c r="H19" s="1"/>
      <c r="I19" s="1"/>
      <c r="J19" s="1"/>
      <c r="K19" s="1"/>
      <c r="L19" s="3"/>
      <c r="M19" s="3"/>
    </row>
    <row r="20" spans="2:13" x14ac:dyDescent="0.3">
      <c r="B20" s="2"/>
      <c r="F20" s="1"/>
      <c r="G20" s="1"/>
      <c r="H20" s="1"/>
      <c r="I20" s="1"/>
      <c r="J20" s="1"/>
      <c r="K20" s="1"/>
      <c r="L20" s="3"/>
      <c r="M20" s="3"/>
    </row>
    <row r="21" spans="2:13" x14ac:dyDescent="0.3">
      <c r="B21" s="2"/>
      <c r="F21" s="1"/>
      <c r="G21" s="1"/>
      <c r="H21" s="1"/>
      <c r="I21" s="1"/>
      <c r="J21" s="1"/>
      <c r="K21" s="1"/>
      <c r="L21" s="3"/>
      <c r="M21" s="3"/>
    </row>
    <row r="22" spans="2:13" x14ac:dyDescent="0.3">
      <c r="B22" s="2"/>
      <c r="F22" s="1"/>
      <c r="G22" s="1"/>
      <c r="H22" s="1"/>
      <c r="I22" s="1"/>
      <c r="J22" s="1"/>
      <c r="K22" s="1"/>
      <c r="L22" s="3"/>
      <c r="M22" s="3"/>
    </row>
    <row r="23" spans="2:13" x14ac:dyDescent="0.3">
      <c r="B23" s="2"/>
      <c r="F23" s="1"/>
      <c r="G23" s="1"/>
      <c r="H23" s="1"/>
      <c r="I23" s="1"/>
      <c r="J23" s="1"/>
      <c r="K23" s="1"/>
      <c r="L23" s="3"/>
      <c r="M23" s="3"/>
    </row>
    <row r="24" spans="2:13" x14ac:dyDescent="0.3">
      <c r="B24" s="2"/>
      <c r="F24" s="1"/>
      <c r="G24" s="1"/>
      <c r="H24" s="1"/>
      <c r="I24" s="1"/>
      <c r="J24" s="1"/>
      <c r="K24" s="1"/>
      <c r="L24" s="3"/>
      <c r="M24" s="3"/>
    </row>
    <row r="25" spans="2:13" x14ac:dyDescent="0.3">
      <c r="B25" s="2"/>
      <c r="F25" s="1"/>
      <c r="G25" s="1"/>
      <c r="H25" s="1"/>
      <c r="I25" s="1"/>
      <c r="J25" s="1"/>
      <c r="K25" s="1"/>
      <c r="L25" s="3"/>
      <c r="M25" s="3"/>
    </row>
    <row r="26" spans="2:13" x14ac:dyDescent="0.3">
      <c r="B26" s="2"/>
      <c r="F26" s="1"/>
      <c r="G26" s="1"/>
      <c r="H26" s="1"/>
      <c r="I26" s="1"/>
      <c r="J26" s="1"/>
      <c r="K26" s="1"/>
      <c r="L26" s="3"/>
      <c r="M26" s="3"/>
    </row>
    <row r="27" spans="2:13" x14ac:dyDescent="0.3">
      <c r="B27" s="2"/>
      <c r="F27" s="1"/>
      <c r="G27" s="1"/>
      <c r="H27" s="1"/>
      <c r="I27" s="1"/>
      <c r="J27" s="1"/>
      <c r="K27" s="1"/>
      <c r="L27" s="3"/>
      <c r="M27" s="3"/>
    </row>
    <row r="28" spans="2:13" x14ac:dyDescent="0.3">
      <c r="B28" s="2"/>
      <c r="F28" s="1"/>
      <c r="G28" s="1"/>
      <c r="H28" s="1"/>
      <c r="I28" s="1"/>
      <c r="J28" s="1"/>
      <c r="K28" s="1"/>
      <c r="L28" s="3"/>
      <c r="M28" s="3"/>
    </row>
    <row r="29" spans="2:13" x14ac:dyDescent="0.3">
      <c r="B29" s="2"/>
      <c r="F29" s="1"/>
      <c r="G29" s="1"/>
      <c r="H29" s="1"/>
      <c r="I29" s="1"/>
      <c r="J29" s="1"/>
      <c r="K29" s="1"/>
      <c r="L29" s="3"/>
      <c r="M29" s="3"/>
    </row>
    <row r="30" spans="2:13" x14ac:dyDescent="0.3">
      <c r="B30" s="2"/>
      <c r="F30" s="1"/>
      <c r="G30" s="1"/>
      <c r="H30" s="1"/>
      <c r="I30" s="1"/>
      <c r="J30" s="1"/>
      <c r="K30" s="1"/>
      <c r="L30" s="3"/>
      <c r="M30" s="3"/>
    </row>
    <row r="31" spans="2:13" x14ac:dyDescent="0.3">
      <c r="B31" s="2"/>
      <c r="F31" s="1"/>
      <c r="G31" s="1"/>
      <c r="H31" s="1"/>
      <c r="I31" s="1"/>
      <c r="J31" s="1"/>
      <c r="K31" s="1"/>
      <c r="L31" s="3"/>
      <c r="M31" s="3"/>
    </row>
    <row r="32" spans="2:13" x14ac:dyDescent="0.3">
      <c r="B32" s="2"/>
      <c r="F32" s="1"/>
      <c r="G32" s="1"/>
      <c r="H32" s="1"/>
      <c r="I32" s="1"/>
      <c r="J32" s="1"/>
      <c r="K32" s="1"/>
      <c r="L32" s="3"/>
      <c r="M32" s="3"/>
    </row>
    <row r="33" spans="2:13" x14ac:dyDescent="0.3">
      <c r="B33" s="2"/>
      <c r="F33" s="1"/>
      <c r="G33" s="1"/>
      <c r="H33" s="1"/>
      <c r="I33" s="1"/>
      <c r="J33" s="1"/>
      <c r="K33" s="1"/>
      <c r="L33" s="3"/>
      <c r="M33" s="3"/>
    </row>
    <row r="34" spans="2:13" x14ac:dyDescent="0.3">
      <c r="B34" s="2"/>
      <c r="F34" s="1"/>
      <c r="G34" s="1"/>
      <c r="H34" s="1"/>
      <c r="I34" s="1"/>
      <c r="J34" s="1"/>
      <c r="K34" s="1"/>
      <c r="L34" s="3"/>
      <c r="M34" s="3"/>
    </row>
    <row r="35" spans="2:13" x14ac:dyDescent="0.3">
      <c r="B35" s="2"/>
      <c r="F35" s="1"/>
      <c r="G35" s="1"/>
      <c r="H35" s="1"/>
      <c r="I35" s="1"/>
      <c r="J35" s="1"/>
      <c r="K35" s="1"/>
      <c r="L35" s="3"/>
      <c r="M35" s="3"/>
    </row>
    <row r="36" spans="2:13" x14ac:dyDescent="0.3">
      <c r="B36" s="2"/>
      <c r="F36" s="1"/>
      <c r="G36" s="1"/>
      <c r="H36" s="1"/>
      <c r="I36" s="1"/>
      <c r="J36" s="1"/>
      <c r="K36" s="1"/>
      <c r="L36" s="3"/>
      <c r="M36" s="3"/>
    </row>
    <row r="37" spans="2:13" x14ac:dyDescent="0.3">
      <c r="B37" s="2"/>
      <c r="F37" s="1"/>
      <c r="G37" s="1"/>
      <c r="H37" s="1"/>
      <c r="I37" s="1"/>
      <c r="J37" s="1"/>
      <c r="K37" s="1"/>
      <c r="L37" s="3"/>
      <c r="M37" s="3"/>
    </row>
    <row r="38" spans="2:13" x14ac:dyDescent="0.3">
      <c r="B38" s="2"/>
      <c r="F38" s="1"/>
      <c r="G38" s="1"/>
      <c r="H38" s="1"/>
      <c r="I38" s="1"/>
      <c r="J38" s="1"/>
      <c r="K38" s="1"/>
      <c r="L38" s="3"/>
      <c r="M38" s="3"/>
    </row>
    <row r="39" spans="2:13" x14ac:dyDescent="0.3">
      <c r="B39" s="2"/>
      <c r="F39" s="1"/>
      <c r="G39" s="1"/>
      <c r="H39" s="1"/>
      <c r="I39" s="1"/>
      <c r="J39" s="1"/>
      <c r="K39" s="1"/>
      <c r="L39" s="3"/>
      <c r="M39" s="3"/>
    </row>
    <row r="40" spans="2:13" x14ac:dyDescent="0.3">
      <c r="B40" s="2"/>
      <c r="F40" s="1"/>
      <c r="G40" s="1"/>
      <c r="H40" s="1"/>
      <c r="I40" s="1"/>
      <c r="J40" s="1"/>
      <c r="K40" s="1"/>
      <c r="L40" s="3"/>
      <c r="M40" s="3"/>
    </row>
    <row r="41" spans="2:13" x14ac:dyDescent="0.3">
      <c r="B41" s="2"/>
      <c r="F41" s="1"/>
      <c r="G41" s="1"/>
      <c r="H41" s="1"/>
      <c r="I41" s="1"/>
      <c r="J41" s="1"/>
      <c r="K41" s="1"/>
      <c r="L41" s="3"/>
      <c r="M41" s="3"/>
    </row>
    <row r="42" spans="2:13" x14ac:dyDescent="0.3">
      <c r="B42" s="2"/>
      <c r="F42" s="1"/>
      <c r="G42" s="1"/>
      <c r="H42" s="1"/>
      <c r="I42" s="1"/>
      <c r="J42" s="1"/>
      <c r="K42" s="1"/>
      <c r="L42" s="3"/>
      <c r="M42" s="3"/>
    </row>
    <row r="43" spans="2:13" x14ac:dyDescent="0.3">
      <c r="B43" s="2"/>
      <c r="F43" s="1"/>
      <c r="G43" s="1"/>
      <c r="H43" s="1"/>
      <c r="I43" s="1"/>
      <c r="J43" s="1"/>
      <c r="K43" s="1"/>
      <c r="L43" s="3"/>
      <c r="M43" s="3"/>
    </row>
    <row r="44" spans="2:13" x14ac:dyDescent="0.3">
      <c r="B44" s="2"/>
      <c r="F44" s="1"/>
      <c r="G44" s="1"/>
      <c r="H44" s="1"/>
      <c r="I44" s="1"/>
      <c r="J44" s="1"/>
      <c r="K44" s="1"/>
      <c r="L44" s="3"/>
      <c r="M44" s="3"/>
    </row>
    <row r="45" spans="2:13" x14ac:dyDescent="0.3">
      <c r="B45" s="2"/>
      <c r="F45" s="1"/>
      <c r="G45" s="1"/>
      <c r="H45" s="1"/>
      <c r="I45" s="1"/>
      <c r="J45" s="1"/>
      <c r="K45" s="1"/>
      <c r="L45" s="3"/>
      <c r="M45" s="3"/>
    </row>
    <row r="46" spans="2:13" x14ac:dyDescent="0.3">
      <c r="B46" s="2"/>
      <c r="F46" s="1"/>
      <c r="G46" s="1"/>
      <c r="H46" s="1"/>
      <c r="I46" s="1"/>
      <c r="J46" s="1"/>
      <c r="K46" s="1"/>
      <c r="L46" s="3"/>
      <c r="M46" s="3"/>
    </row>
    <row r="47" spans="2:13" x14ac:dyDescent="0.3">
      <c r="B47" s="2"/>
      <c r="F47" s="1"/>
      <c r="G47" s="1"/>
      <c r="H47" s="1"/>
      <c r="I47" s="1"/>
      <c r="J47" s="1"/>
      <c r="K47" s="1"/>
      <c r="L47" s="3"/>
      <c r="M47" s="3"/>
    </row>
    <row r="48" spans="2:13" x14ac:dyDescent="0.3">
      <c r="B48" s="2"/>
      <c r="F48" s="1"/>
      <c r="G48" s="1"/>
      <c r="H48" s="1"/>
      <c r="I48" s="1"/>
      <c r="J48" s="1"/>
      <c r="K48" s="1"/>
      <c r="L48" s="3"/>
      <c r="M48" s="3"/>
    </row>
    <row r="49" spans="2:13" x14ac:dyDescent="0.3">
      <c r="B49" s="2"/>
      <c r="F49" s="1"/>
      <c r="G49" s="1"/>
      <c r="H49" s="1"/>
      <c r="I49" s="1"/>
      <c r="J49" s="1"/>
      <c r="K49" s="1"/>
      <c r="L49" s="3"/>
      <c r="M49" s="3"/>
    </row>
    <row r="50" spans="2:13" x14ac:dyDescent="0.3">
      <c r="B50" s="2"/>
      <c r="F50" s="1"/>
      <c r="G50" s="1"/>
      <c r="H50" s="1"/>
      <c r="I50" s="1"/>
      <c r="J50" s="1"/>
      <c r="K50" s="1"/>
      <c r="L50" s="3"/>
      <c r="M50" s="3"/>
    </row>
    <row r="51" spans="2:13" x14ac:dyDescent="0.3">
      <c r="B51" s="2"/>
      <c r="F51" s="1"/>
      <c r="G51" s="1"/>
      <c r="H51" s="1"/>
      <c r="I51" s="1"/>
      <c r="J51" s="1"/>
      <c r="K51" s="1"/>
      <c r="L51" s="3"/>
      <c r="M51" s="3"/>
    </row>
    <row r="52" spans="2:13" x14ac:dyDescent="0.3">
      <c r="B52" s="2"/>
      <c r="F52" s="1"/>
      <c r="G52" s="1"/>
      <c r="H52" s="1"/>
      <c r="I52" s="1"/>
      <c r="J52" s="1"/>
      <c r="K52" s="1"/>
      <c r="L52" s="3"/>
      <c r="M52" s="3"/>
    </row>
    <row r="53" spans="2:13" x14ac:dyDescent="0.3">
      <c r="B53" s="2"/>
      <c r="F53" s="1"/>
      <c r="G53" s="1"/>
      <c r="H53" s="1"/>
      <c r="I53" s="1"/>
      <c r="J53" s="1"/>
      <c r="K53" s="1"/>
      <c r="L53" s="3"/>
      <c r="M53" s="3"/>
    </row>
    <row r="54" spans="2:13" x14ac:dyDescent="0.3">
      <c r="B54" s="2"/>
      <c r="F54" s="1"/>
      <c r="G54" s="1"/>
      <c r="H54" s="1"/>
      <c r="I54" s="1"/>
      <c r="J54" s="1"/>
      <c r="K54" s="1"/>
      <c r="L54" s="3"/>
      <c r="M54" s="3"/>
    </row>
    <row r="55" spans="2:13" x14ac:dyDescent="0.3">
      <c r="B55" s="2"/>
      <c r="F55" s="1"/>
      <c r="G55" s="1"/>
      <c r="H55" s="1"/>
      <c r="I55" s="1"/>
      <c r="J55" s="1"/>
      <c r="K55" s="1"/>
      <c r="L55" s="3"/>
      <c r="M55" s="3"/>
    </row>
    <row r="56" spans="2:13" x14ac:dyDescent="0.3">
      <c r="B56" s="2"/>
      <c r="F56" s="1"/>
      <c r="G56" s="1"/>
      <c r="H56" s="1"/>
      <c r="I56" s="1"/>
      <c r="J56" s="1"/>
      <c r="K56" s="1"/>
      <c r="L56" s="3"/>
      <c r="M56" s="3"/>
    </row>
    <row r="57" spans="2:13" x14ac:dyDescent="0.3">
      <c r="B57" s="2"/>
      <c r="F57" s="1"/>
      <c r="G57" s="1"/>
      <c r="H57" s="1"/>
      <c r="I57" s="1"/>
      <c r="J57" s="1"/>
      <c r="K57" s="1"/>
      <c r="L57" s="3"/>
      <c r="M57" s="3"/>
    </row>
    <row r="58" spans="2:13" x14ac:dyDescent="0.3">
      <c r="B58" s="2"/>
      <c r="F58" s="1"/>
      <c r="G58" s="1"/>
      <c r="H58" s="1"/>
      <c r="I58" s="1"/>
      <c r="J58" s="1"/>
      <c r="K58" s="1"/>
      <c r="L58" s="3"/>
      <c r="M58" s="3"/>
    </row>
    <row r="59" spans="2:13" x14ac:dyDescent="0.3">
      <c r="B59" s="2"/>
      <c r="F59" s="1"/>
      <c r="G59" s="1"/>
      <c r="H59" s="1"/>
      <c r="I59" s="1"/>
      <c r="J59" s="1"/>
      <c r="K59" s="1"/>
      <c r="L59" s="3"/>
      <c r="M59" s="3"/>
    </row>
    <row r="60" spans="2:13" x14ac:dyDescent="0.3">
      <c r="B60" s="2"/>
      <c r="F60" s="1"/>
      <c r="G60" s="1"/>
      <c r="H60" s="1"/>
      <c r="I60" s="1"/>
      <c r="J60" s="1"/>
      <c r="K60" s="1"/>
      <c r="L60" s="3"/>
      <c r="M60" s="3"/>
    </row>
    <row r="61" spans="2:13" x14ac:dyDescent="0.3">
      <c r="B61" s="2"/>
      <c r="F61" s="1"/>
      <c r="G61" s="1"/>
      <c r="H61" s="1"/>
      <c r="I61" s="1"/>
      <c r="J61" s="1"/>
      <c r="K61" s="1"/>
      <c r="L61" s="3"/>
      <c r="M61" s="3"/>
    </row>
    <row r="62" spans="2:13" x14ac:dyDescent="0.3">
      <c r="B62" s="2"/>
      <c r="F62" s="1"/>
      <c r="G62" s="1"/>
      <c r="H62" s="1"/>
      <c r="I62" s="1"/>
      <c r="J62" s="1"/>
      <c r="K62" s="1"/>
      <c r="L62" s="3"/>
      <c r="M62" s="3"/>
    </row>
    <row r="63" spans="2:13" x14ac:dyDescent="0.3">
      <c r="B63" s="2"/>
      <c r="F63" s="1"/>
      <c r="G63" s="1"/>
      <c r="H63" s="1"/>
      <c r="I63" s="1"/>
      <c r="J63" s="1"/>
      <c r="K63" s="1"/>
      <c r="L63" s="3"/>
      <c r="M63" s="3"/>
    </row>
    <row r="64" spans="2:13" x14ac:dyDescent="0.3">
      <c r="B64" s="2"/>
      <c r="F64" s="1"/>
      <c r="G64" s="1"/>
      <c r="H64" s="1"/>
      <c r="I64" s="1"/>
      <c r="J64" s="1"/>
      <c r="K64" s="1"/>
      <c r="L64" s="3"/>
      <c r="M64" s="3"/>
    </row>
    <row r="65" spans="2:13" x14ac:dyDescent="0.3">
      <c r="B65" s="2"/>
      <c r="F65" s="1"/>
      <c r="G65" s="1"/>
      <c r="H65" s="1"/>
      <c r="I65" s="1"/>
      <c r="J65" s="1"/>
      <c r="K65" s="1"/>
      <c r="L65" s="3"/>
      <c r="M65" s="3"/>
    </row>
    <row r="66" spans="2:13" x14ac:dyDescent="0.3">
      <c r="B66" s="2"/>
      <c r="F66" s="1"/>
      <c r="G66" s="1"/>
      <c r="H66" s="1"/>
      <c r="I66" s="1"/>
      <c r="J66" s="1"/>
      <c r="K66" s="1"/>
      <c r="L66" s="3"/>
      <c r="M66" s="3"/>
    </row>
    <row r="67" spans="2:13" x14ac:dyDescent="0.3">
      <c r="B67" s="2"/>
      <c r="F67" s="1"/>
      <c r="G67" s="1"/>
      <c r="H67" s="1"/>
      <c r="I67" s="1"/>
      <c r="J67" s="1"/>
      <c r="K67" s="1"/>
      <c r="L67" s="3"/>
      <c r="M67" s="3"/>
    </row>
    <row r="68" spans="2:13" x14ac:dyDescent="0.3">
      <c r="B68" s="2"/>
      <c r="F68" s="1"/>
      <c r="G68" s="1"/>
      <c r="H68" s="1"/>
      <c r="I68" s="1"/>
      <c r="J68" s="1"/>
      <c r="K68" s="1"/>
      <c r="L68" s="3"/>
      <c r="M68" s="3"/>
    </row>
    <row r="69" spans="2:13" x14ac:dyDescent="0.3">
      <c r="B69" s="2"/>
      <c r="F69" s="1"/>
      <c r="G69" s="1"/>
      <c r="H69" s="1"/>
      <c r="I69" s="1"/>
      <c r="J69" s="1"/>
      <c r="K69" s="1"/>
      <c r="L69" s="3"/>
      <c r="M69" s="3"/>
    </row>
    <row r="70" spans="2:13" x14ac:dyDescent="0.3">
      <c r="B70" s="2"/>
      <c r="F70" s="1"/>
      <c r="G70" s="1"/>
      <c r="H70" s="1"/>
      <c r="I70" s="1"/>
      <c r="J70" s="1"/>
      <c r="K70" s="1"/>
      <c r="L70" s="3"/>
      <c r="M70" s="3"/>
    </row>
    <row r="71" spans="2:13" x14ac:dyDescent="0.3">
      <c r="B71" s="2"/>
      <c r="F71" s="1"/>
      <c r="G71" s="1"/>
      <c r="H71" s="1"/>
      <c r="I71" s="1"/>
      <c r="J71" s="1"/>
      <c r="K71" s="1"/>
      <c r="L71" s="3"/>
      <c r="M71" s="3"/>
    </row>
    <row r="72" spans="2:13" x14ac:dyDescent="0.3">
      <c r="B72" s="2"/>
      <c r="F72" s="1"/>
      <c r="G72" s="1"/>
      <c r="H72" s="1"/>
      <c r="I72" s="1"/>
      <c r="J72" s="1"/>
      <c r="K72" s="1"/>
      <c r="L72" s="3"/>
      <c r="M72" s="3"/>
    </row>
    <row r="73" spans="2:13" x14ac:dyDescent="0.3">
      <c r="B73" s="2"/>
      <c r="F73" s="1"/>
      <c r="G73" s="1"/>
      <c r="H73" s="1"/>
      <c r="I73" s="1"/>
      <c r="J73" s="1"/>
      <c r="K73" s="1"/>
      <c r="L73" s="3"/>
      <c r="M73" s="3"/>
    </row>
    <row r="74" spans="2:13" x14ac:dyDescent="0.3">
      <c r="B74" s="2"/>
      <c r="F74" s="1"/>
      <c r="G74" s="1"/>
      <c r="H74" s="1"/>
      <c r="I74" s="1"/>
      <c r="J74" s="1"/>
      <c r="K74" s="1"/>
      <c r="L74" s="3"/>
      <c r="M74" s="3"/>
    </row>
    <row r="75" spans="2:13" x14ac:dyDescent="0.3">
      <c r="B75" s="2"/>
      <c r="F75" s="1"/>
      <c r="G75" s="1"/>
      <c r="H75" s="1"/>
      <c r="I75" s="1"/>
      <c r="J75" s="1"/>
      <c r="K75" s="1"/>
      <c r="L75" s="3"/>
      <c r="M75" s="3"/>
    </row>
    <row r="76" spans="2:13" x14ac:dyDescent="0.3">
      <c r="B76" s="2"/>
      <c r="F76" s="1"/>
      <c r="G76" s="1"/>
      <c r="H76" s="1"/>
      <c r="I76" s="1"/>
      <c r="J76" s="1"/>
      <c r="K76" s="1"/>
      <c r="L76" s="3"/>
      <c r="M76" s="3"/>
    </row>
    <row r="77" spans="2:13" x14ac:dyDescent="0.3">
      <c r="B77" s="2"/>
      <c r="F77" s="1"/>
      <c r="G77" s="1"/>
      <c r="H77" s="1"/>
      <c r="I77" s="1"/>
      <c r="J77" s="1"/>
      <c r="K77" s="1"/>
      <c r="L77" s="3"/>
      <c r="M77" s="3"/>
    </row>
    <row r="78" spans="2:13" x14ac:dyDescent="0.3">
      <c r="B78" s="2"/>
      <c r="F78" s="1"/>
      <c r="G78" s="1"/>
      <c r="H78" s="1"/>
      <c r="I78" s="1"/>
      <c r="J78" s="1"/>
      <c r="K78" s="1"/>
      <c r="L78" s="3"/>
      <c r="M78" s="3"/>
    </row>
    <row r="79" spans="2:13" x14ac:dyDescent="0.3">
      <c r="B79" s="2"/>
      <c r="F79" s="1"/>
      <c r="G79" s="1"/>
      <c r="H79" s="1"/>
      <c r="I79" s="1"/>
      <c r="J79" s="1"/>
      <c r="K79" s="1"/>
      <c r="L79" s="3"/>
      <c r="M79" s="3"/>
    </row>
    <row r="80" spans="2:13" x14ac:dyDescent="0.3">
      <c r="B80" s="2"/>
      <c r="F80" s="1"/>
      <c r="G80" s="1"/>
      <c r="H80" s="1"/>
      <c r="I80" s="1"/>
      <c r="J80" s="1"/>
      <c r="K80" s="1"/>
      <c r="L80" s="3"/>
      <c r="M80" s="3"/>
    </row>
    <row r="81" spans="2:13" x14ac:dyDescent="0.3">
      <c r="B81" s="2"/>
      <c r="F81" s="1"/>
      <c r="G81" s="1"/>
      <c r="H81" s="1"/>
      <c r="I81" s="1"/>
      <c r="J81" s="1"/>
      <c r="K81" s="1"/>
      <c r="L81" s="3"/>
      <c r="M81" s="3"/>
    </row>
    <row r="82" spans="2:13" x14ac:dyDescent="0.3">
      <c r="B82" s="2"/>
      <c r="F82" s="1"/>
      <c r="G82" s="1"/>
      <c r="H82" s="1"/>
      <c r="I82" s="1"/>
      <c r="J82" s="1"/>
      <c r="K82" s="1"/>
      <c r="L82" s="3"/>
      <c r="M82" s="3"/>
    </row>
    <row r="83" spans="2:13" x14ac:dyDescent="0.3">
      <c r="B83" s="2"/>
      <c r="F83" s="1"/>
      <c r="G83" s="1"/>
      <c r="H83" s="1"/>
      <c r="I83" s="1"/>
      <c r="J83" s="1"/>
      <c r="K83" s="1"/>
      <c r="L83" s="3"/>
      <c r="M83" s="3"/>
    </row>
    <row r="84" spans="2:13" x14ac:dyDescent="0.3">
      <c r="B84" s="2"/>
      <c r="F84" s="1"/>
      <c r="G84" s="1"/>
      <c r="H84" s="1"/>
      <c r="I84" s="1"/>
      <c r="J84" s="1"/>
      <c r="K84" s="1"/>
      <c r="L84" s="3"/>
      <c r="M84" s="3"/>
    </row>
    <row r="85" spans="2:13" x14ac:dyDescent="0.3">
      <c r="B85" s="2"/>
      <c r="F85" s="1"/>
      <c r="G85" s="1"/>
      <c r="H85" s="1"/>
      <c r="I85" s="1"/>
      <c r="J85" s="1"/>
      <c r="K85" s="1"/>
      <c r="L85" s="3"/>
      <c r="M85" s="3"/>
    </row>
    <row r="86" spans="2:13" x14ac:dyDescent="0.3">
      <c r="B86" s="2"/>
      <c r="F86" s="1"/>
      <c r="G86" s="1"/>
      <c r="H86" s="1"/>
      <c r="I86" s="1"/>
      <c r="J86" s="1"/>
      <c r="K86" s="1"/>
      <c r="L86" s="3"/>
      <c r="M86" s="3"/>
    </row>
    <row r="87" spans="2:13" x14ac:dyDescent="0.3">
      <c r="B87" s="2"/>
      <c r="F87" s="1"/>
      <c r="G87" s="1"/>
      <c r="H87" s="1"/>
      <c r="I87" s="1"/>
      <c r="J87" s="1"/>
      <c r="K87" s="1"/>
      <c r="L87" s="3"/>
      <c r="M87" s="3"/>
    </row>
    <row r="88" spans="2:13" x14ac:dyDescent="0.3">
      <c r="B88" s="2"/>
      <c r="F88" s="1"/>
      <c r="G88" s="1"/>
      <c r="H88" s="1"/>
      <c r="I88" s="1"/>
      <c r="J88" s="1"/>
      <c r="K88" s="1"/>
      <c r="L88" s="3"/>
      <c r="M88" s="3"/>
    </row>
    <row r="89" spans="2:13" x14ac:dyDescent="0.3">
      <c r="B89" s="2"/>
      <c r="F89" s="1"/>
      <c r="G89" s="1"/>
      <c r="H89" s="1"/>
      <c r="I89" s="1"/>
      <c r="J89" s="1"/>
      <c r="K89" s="1"/>
      <c r="L89" s="3"/>
      <c r="M89" s="3"/>
    </row>
    <row r="90" spans="2:13" x14ac:dyDescent="0.3">
      <c r="B90" s="2"/>
      <c r="F90" s="1"/>
      <c r="G90" s="1"/>
      <c r="H90" s="1"/>
      <c r="I90" s="1"/>
      <c r="J90" s="1"/>
      <c r="K90" s="1"/>
      <c r="L90" s="3"/>
      <c r="M90" s="3"/>
    </row>
    <row r="91" spans="2:13" x14ac:dyDescent="0.3">
      <c r="B91" s="2"/>
      <c r="F91" s="1"/>
      <c r="G91" s="1"/>
      <c r="H91" s="1"/>
      <c r="I91" s="1"/>
      <c r="J91" s="1"/>
      <c r="K91" s="1"/>
      <c r="L91" s="3"/>
      <c r="M91" s="3"/>
    </row>
    <row r="92" spans="2:13" x14ac:dyDescent="0.3">
      <c r="B92" s="2"/>
      <c r="F92" s="1"/>
      <c r="G92" s="1"/>
      <c r="H92" s="1"/>
      <c r="I92" s="1"/>
      <c r="J92" s="1"/>
      <c r="K92" s="1"/>
      <c r="L92" s="3"/>
      <c r="M92" s="3"/>
    </row>
    <row r="93" spans="2:13" x14ac:dyDescent="0.3">
      <c r="B93" s="2"/>
      <c r="F93" s="1"/>
      <c r="G93" s="1"/>
      <c r="H93" s="1"/>
      <c r="I93" s="1"/>
      <c r="J93" s="1"/>
      <c r="K93" s="1"/>
      <c r="L93" s="3"/>
      <c r="M93" s="3"/>
    </row>
    <row r="94" spans="2:13" x14ac:dyDescent="0.3">
      <c r="B94" s="2"/>
      <c r="F94" s="1"/>
      <c r="G94" s="1"/>
      <c r="H94" s="1"/>
      <c r="I94" s="1"/>
      <c r="J94" s="1"/>
      <c r="K94" s="1"/>
      <c r="L94" s="3"/>
      <c r="M94" s="3"/>
    </row>
    <row r="95" spans="2:13" x14ac:dyDescent="0.3">
      <c r="B95" s="2"/>
      <c r="F95" s="1"/>
      <c r="G95" s="1"/>
      <c r="H95" s="1"/>
      <c r="I95" s="1"/>
      <c r="J95" s="1"/>
      <c r="K95" s="1"/>
      <c r="L95" s="3"/>
      <c r="M95" s="3"/>
    </row>
    <row r="96" spans="2:13" x14ac:dyDescent="0.3">
      <c r="B96" s="2"/>
      <c r="F96" s="1"/>
      <c r="G96" s="1"/>
      <c r="H96" s="1"/>
      <c r="I96" s="1"/>
      <c r="J96" s="1"/>
      <c r="K96" s="1"/>
      <c r="L96" s="3"/>
      <c r="M9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Jaarrapportage</vt:lpstr>
      <vt:lpstr>Pivot Tables</vt:lpstr>
      <vt:lpstr>Fysiek</vt:lpstr>
      <vt:lpstr>Webinar</vt:lpstr>
      <vt:lpstr>Jaarrapportage!Afdrukbereik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J&amp;R</dc:creator>
  <cp:lastModifiedBy>Jeroen van Schooten</cp:lastModifiedBy>
  <cp:lastPrinted>2025-02-27T00:06:50Z</cp:lastPrinted>
  <dcterms:created xsi:type="dcterms:W3CDTF">2015-06-05T18:17:20Z</dcterms:created>
  <dcterms:modified xsi:type="dcterms:W3CDTF">2025-02-27T00:07:38Z</dcterms:modified>
</cp:coreProperties>
</file>