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JV\Documents\NGB_Rapportages\Templates\"/>
    </mc:Choice>
  </mc:AlternateContent>
  <xr:revisionPtr revIDLastSave="0" documentId="13_ncr:1_{58F90D09-3527-472E-A511-34F9F4974A88}" xr6:coauthVersionLast="47" xr6:coauthVersionMax="47" xr10:uidLastSave="{00000000-0000-0000-0000-000000000000}"/>
  <bookViews>
    <workbookView xWindow="-108" yWindow="-108" windowWidth="30936" windowHeight="16776" xr2:uid="{BFECF95E-E28C-444A-AD0B-9E0247B051F4}"/>
  </bookViews>
  <sheets>
    <sheet name="Rapportage" sheetId="1" r:id="rId1"/>
    <sheet name="Kerngegevens" sheetId="8" r:id="rId2"/>
    <sheet name="Pivot Tables" sheetId="6" r:id="rId3"/>
    <sheet name="Ruwe Data" sheetId="2" r:id="rId4"/>
    <sheet name="Spreker 1" sheetId="7" r:id="rId5"/>
    <sheet name="Spreker 2" sheetId="4" r:id="rId6"/>
  </sheets>
  <definedNames>
    <definedName name="_xlnm._FilterDatabase" localSheetId="3" hidden="1">'Ruwe Data'!$A$1:$G$1</definedName>
    <definedName name="_xlchart.v2.0" hidden="1">'Pivot Tables'!$J$4:$J$6</definedName>
    <definedName name="_xlchart.v2.1" hidden="1">'Pivot Tables'!$K$4:$K$6</definedName>
  </definedNames>
  <calcPr calcId="191029"/>
  <pivotCaches>
    <pivotCache cacheId="36" r:id="rId7"/>
    <pivotCache cacheId="37" r:id="rId8"/>
    <pivotCache cacheId="38" r:id="rId9"/>
    <pivotCache cacheId="39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B7" i="1"/>
  <c r="I82" i="2"/>
  <c r="I81" i="2"/>
  <c r="I80" i="2"/>
  <c r="I79" i="2"/>
  <c r="I78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2" i="2"/>
  <c r="K11" i="6"/>
  <c r="K10" i="6"/>
  <c r="A5" i="1" l="1"/>
  <c r="K5" i="6"/>
  <c r="B6" i="1"/>
  <c r="K7" i="6" l="1"/>
  <c r="K14" i="6"/>
  <c r="F8" i="1" l="1"/>
  <c r="K12" i="6" a="1"/>
  <c r="K12" i="6" s="1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79" i="6"/>
  <c r="O80" i="6"/>
  <c r="O81" i="6"/>
  <c r="O82" i="6"/>
  <c r="O83" i="6"/>
  <c r="O84" i="6"/>
  <c r="O85" i="6"/>
  <c r="O86" i="6"/>
  <c r="O87" i="6"/>
  <c r="O88" i="6"/>
  <c r="O89" i="6"/>
  <c r="O90" i="6"/>
  <c r="O91" i="6"/>
  <c r="O92" i="6"/>
  <c r="O93" i="6"/>
  <c r="O94" i="6"/>
  <c r="O95" i="6"/>
  <c r="O96" i="6"/>
  <c r="O97" i="6"/>
  <c r="O98" i="6"/>
  <c r="O99" i="6"/>
  <c r="O100" i="6"/>
  <c r="O101" i="6"/>
  <c r="N2" i="6" l="1" a="1"/>
  <c r="O6" i="6" s="1"/>
  <c r="O4" i="6" l="1"/>
  <c r="O5" i="6"/>
  <c r="N2" i="6"/>
  <c r="O2" i="6" s="1"/>
  <c r="O3" i="6"/>
  <c r="E11" i="1"/>
  <c r="F11" i="1" s="1"/>
  <c r="F7" i="1"/>
  <c r="K6" i="6"/>
  <c r="K4" i="6"/>
  <c r="G5" i="1"/>
  <c r="F6" i="1"/>
  <c r="G34" i="1" l="1"/>
  <c r="G20" i="1"/>
  <c r="G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<sst xmlns="http://schemas.openxmlformats.org/spreadsheetml/2006/main" count="665" uniqueCount="81">
  <si>
    <t>Evaluatie identificatie</t>
  </si>
  <si>
    <t>Vraag:nl</t>
  </si>
  <si>
    <t>Activiteit:nl</t>
  </si>
  <si>
    <t>Spreker</t>
  </si>
  <si>
    <t>Antwoord</t>
  </si>
  <si>
    <t>Antwoord (numeriek)</t>
  </si>
  <si>
    <t>Datum/tijd</t>
  </si>
  <si>
    <t>010f0cb8-f88d-4f87-820b-9c054db5fbd2</t>
  </si>
  <si>
    <t>Advocaat in dienstbetrekking</t>
  </si>
  <si>
    <t>0490fb74-7c6b-4a6e-823f-e8b636109e8f</t>
  </si>
  <si>
    <t>ac2206cb-eb8e-4d81-937c-ef31dd90b450</t>
  </si>
  <si>
    <t>c58a3f1c-3017-47e5-975a-34d3b40a545a</t>
  </si>
  <si>
    <t>febe8445-ca5b-4e49-bc9e-ebb3341c8328</t>
  </si>
  <si>
    <t>Algemene waardering van de bijeenkomst in zijn geheel</t>
  </si>
  <si>
    <t>De kwaliteit van de techniek was hoog</t>
  </si>
  <si>
    <t>Bijeenkomst</t>
  </si>
  <si>
    <t>De organisatie van de bijeenkomst was goed</t>
  </si>
  <si>
    <t>Feedback / Suggesties</t>
  </si>
  <si>
    <t>Pragmatic approach. I expected to receive a deep-dive in AI and how to find a way to improve business processes with a legal perspective. This was rather existing product focussed. But certainly planted a seed for the options already available, and for those yet to come. Wish I had chosen ICT recht in 1990' as it is fascinating from legal and process management perspective.</t>
  </si>
  <si>
    <t>Promotiepraatje voor ICC. Er zijn wel meer arbitrage-opties, doch die werden angstvallig gemeden.</t>
  </si>
  <si>
    <t>Interactie</t>
  </si>
  <si>
    <t>Kwaliteit</t>
  </si>
  <si>
    <t>Mijn kennis / vaardigheden zijn toegenomen</t>
  </si>
  <si>
    <t>Relevant voor mijn beroepspraktijk?</t>
  </si>
  <si>
    <t>Tempo</t>
  </si>
  <si>
    <t>Vakinhoudelijke kennis</t>
  </si>
  <si>
    <t>Spreker 1</t>
  </si>
  <si>
    <t>Spreker 2</t>
  </si>
  <si>
    <t>Average of Antwoord</t>
  </si>
  <si>
    <t>Afgemeld</t>
  </si>
  <si>
    <t>Conversie</t>
  </si>
  <si>
    <t>Deelnemers</t>
  </si>
  <si>
    <t>Sectie</t>
  </si>
  <si>
    <t>Bedrijf</t>
  </si>
  <si>
    <t>Datum</t>
  </si>
  <si>
    <t>Tijd</t>
  </si>
  <si>
    <t>Locatie</t>
  </si>
  <si>
    <t>Evaluaties</t>
  </si>
  <si>
    <t>Pie Chart</t>
  </si>
  <si>
    <t>Count of Antwoord</t>
  </si>
  <si>
    <t>Deelname</t>
  </si>
  <si>
    <t>Algemene waardering</t>
  </si>
  <si>
    <t>Aangemeld</t>
  </si>
  <si>
    <t>Naam:</t>
  </si>
  <si>
    <t>Type:</t>
  </si>
  <si>
    <t>Totaal aangemeld:</t>
  </si>
  <si>
    <t>Totaal deelnemers:</t>
  </si>
  <si>
    <t>Totaal geannuleerd:</t>
  </si>
  <si>
    <t>Bedrijf:</t>
  </si>
  <si>
    <t>Section:</t>
  </si>
  <si>
    <t>Datum:</t>
  </si>
  <si>
    <t>Endtijd:</t>
  </si>
  <si>
    <t>Starttijd:</t>
  </si>
  <si>
    <t>No-show</t>
  </si>
  <si>
    <t>Gem. Waardering spreker</t>
  </si>
  <si>
    <t>Greep uit reacties</t>
  </si>
  <si>
    <t>Statistieken</t>
  </si>
  <si>
    <t>&gt;</t>
  </si>
  <si>
    <t>X</t>
  </si>
  <si>
    <t>AiD van evaluaties</t>
  </si>
  <si>
    <t>Greep uit de reacties</t>
  </si>
  <si>
    <t>NGB Extra</t>
  </si>
  <si>
    <t>Fysiek</t>
  </si>
  <si>
    <t>NGB</t>
  </si>
  <si>
    <t>Testbijeenkomst</t>
  </si>
  <si>
    <t>[demo tekst] Blij met de prachtige presentaties en de goede zorgen - ga zo door!</t>
  </si>
  <si>
    <t>[demo tekst] Wat ik jammer vond is dat er geen aandacht was voor de CSRD regelgeving.</t>
  </si>
  <si>
    <t>[demo tekst] Ik vond het ontzettend leuk!</t>
  </si>
  <si>
    <t xml:space="preserve">&gt; </t>
  </si>
  <si>
    <t>De lunch was heerlijk!</t>
  </si>
  <si>
    <t>Groep</t>
  </si>
  <si>
    <t>Comment</t>
  </si>
  <si>
    <t>6-7</t>
  </si>
  <si>
    <t>8-9</t>
  </si>
  <si>
    <t>Het webinar was relevant voor mijn beroepspraktijk</t>
  </si>
  <si>
    <t>Mijn kennis en vaardigheden zijn toegenomen</t>
  </si>
  <si>
    <t>Rijlabels</t>
  </si>
  <si>
    <t>Eindtotaal</t>
  </si>
  <si>
    <t>(Meerdere items)</t>
  </si>
  <si>
    <t>Presentatie</t>
  </si>
  <si>
    <t>Mijn kennis en vaardigheden zijn toegenomen.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</si>
</sst>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.0_ ;_ * \-#,##0.0_ ;_ * &quot;-&quot;??_ ;_ @_ 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color theme="1"/>
      <name val="Aptos"/>
      <family val="2"/>
    </font>
    <font>
      <b/>
      <sz val="16"/>
      <color theme="0"/>
      <name val="Aptos"/>
      <family val="2"/>
    </font>
    <font>
      <i/>
      <sz val="11"/>
      <color theme="1"/>
      <name val="Aptos"/>
      <family val="2"/>
    </font>
    <font>
      <b/>
      <sz val="11"/>
      <color theme="1"/>
      <name val="Aptos"/>
      <family val="2"/>
    </font>
    <font>
      <b/>
      <sz val="14"/>
      <color theme="0"/>
      <name val="Aptos"/>
      <family val="2"/>
    </font>
    <font>
      <sz val="11"/>
      <color theme="0"/>
      <name val="Aptos"/>
      <family val="2"/>
    </font>
    <font>
      <sz val="16"/>
      <color theme="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22" fontId="0" fillId="0" borderId="0" xfId="0" applyNumberFormat="1"/>
    <xf numFmtId="0" fontId="2" fillId="2" borderId="0" xfId="0" applyFont="1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pivotButton="1"/>
    <xf numFmtId="0" fontId="3" fillId="0" borderId="0" xfId="0" applyFont="1"/>
    <xf numFmtId="0" fontId="4" fillId="0" borderId="0" xfId="0" applyFont="1"/>
    <xf numFmtId="2" fontId="0" fillId="0" borderId="0" xfId="0" applyNumberFormat="1"/>
    <xf numFmtId="165" fontId="0" fillId="0" borderId="0" xfId="0" pivotButton="1" applyNumberFormat="1"/>
    <xf numFmtId="165" fontId="0" fillId="0" borderId="0" xfId="0" applyNumberFormat="1"/>
    <xf numFmtId="0" fontId="5" fillId="0" borderId="0" xfId="0" applyFont="1" applyAlignment="1">
      <alignment wrapText="1"/>
    </xf>
    <xf numFmtId="20" fontId="0" fillId="0" borderId="0" xfId="0" applyNumberFormat="1"/>
    <xf numFmtId="0" fontId="0" fillId="0" borderId="0" xfId="0" applyAlignment="1">
      <alignment horizontal="right"/>
    </xf>
    <xf numFmtId="9" fontId="0" fillId="0" borderId="0" xfId="1" applyFont="1" applyAlignment="1">
      <alignment horizontal="right"/>
    </xf>
    <xf numFmtId="9" fontId="5" fillId="0" borderId="0" xfId="1" applyFont="1" applyAlignment="1">
      <alignment horizontal="right"/>
    </xf>
    <xf numFmtId="2" fontId="0" fillId="0" borderId="0" xfId="0" applyNumberFormat="1" applyAlignment="1">
      <alignment horizontal="right"/>
    </xf>
    <xf numFmtId="14" fontId="0" fillId="0" borderId="0" xfId="0" applyNumberFormat="1"/>
    <xf numFmtId="0" fontId="6" fillId="0" borderId="0" xfId="0" applyFont="1"/>
    <xf numFmtId="0" fontId="7" fillId="0" borderId="0" xfId="0" applyFont="1"/>
    <xf numFmtId="0" fontId="8" fillId="3" borderId="0" xfId="0" applyFont="1" applyFill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20" fontId="7" fillId="0" borderId="0" xfId="0" applyNumberFormat="1" applyFont="1" applyAlignment="1">
      <alignment horizontal="left" vertical="center"/>
    </xf>
    <xf numFmtId="14" fontId="7" fillId="0" borderId="0" xfId="0" applyNumberFormat="1" applyFont="1" applyAlignment="1">
      <alignment horizontal="left" vertical="center"/>
    </xf>
    <xf numFmtId="0" fontId="11" fillId="4" borderId="0" xfId="0" applyFont="1" applyFill="1" applyAlignment="1">
      <alignment horizontal="center" vertical="center"/>
    </xf>
    <xf numFmtId="0" fontId="12" fillId="0" borderId="0" xfId="0" applyFont="1"/>
    <xf numFmtId="0" fontId="11" fillId="4" borderId="0" xfId="0" applyFont="1" applyFill="1" applyAlignment="1">
      <alignment horizontal="right" vertical="center" wrapText="1"/>
    </xf>
    <xf numFmtId="164" fontId="11" fillId="4" borderId="0" xfId="2" applyNumberFormat="1" applyFont="1" applyFill="1" applyAlignment="1">
      <alignment horizontal="right" vertical="center"/>
    </xf>
    <xf numFmtId="0" fontId="13" fillId="4" borderId="0" xfId="0" applyFont="1" applyFill="1" applyAlignment="1">
      <alignment horizontal="right" vertical="center"/>
    </xf>
    <xf numFmtId="0" fontId="11" fillId="4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</cellXfs>
  <cellStyles count="3">
    <cellStyle name="Komma" xfId="2" builtinId="3"/>
    <cellStyle name="Procent" xfId="1" builtinId="5"/>
    <cellStyle name="Standaard" xfId="0" builtinId="0"/>
  </cellStyles>
  <dxfs count="2">
    <dxf>
      <numFmt numFmtId="165" formatCode="#,##0.0"/>
    </dxf>
    <dxf>
      <numFmt numFmtId="165" formatCode="#,##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4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[Template_Fysiek_2Speakers.xlsx]Pivot Tables!PivotTable30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6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'Pivot Tables'!$B$3</c:f>
              <c:strCache>
                <c:ptCount val="1"/>
                <c:pt idx="0">
                  <c:v>Totaal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1F5C-4E54-B5D8-5AEF3946BB5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1F5C-4E54-B5D8-5AEF3946BB5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1F5C-4E54-B5D8-5AEF3946BB5D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F5C-4E54-B5D8-5AEF3946BB5D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F5C-4E54-B5D8-5AEF3946BB5D}"/>
                </c:ext>
              </c:extLst>
            </c:dLbl>
            <c:dLbl>
              <c:idx val="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F5C-4E54-B5D8-5AEF3946BB5D}"/>
                </c:ext>
              </c:extLst>
            </c:dLbl>
            <c:dLbl>
              <c:idx val="2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F5C-4E54-B5D8-5AEF3946BB5D}"/>
                </c:ext>
              </c:extLst>
            </c:dLbl>
            <c:dLbl>
              <c:idx val="3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F5C-4E54-B5D8-5AEF3946BB5D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bg1"/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n-NL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'Pivot Tables'!$A$4:$A$9</c:f>
              <c:strCache>
                <c:ptCount val="5"/>
                <c:pt idx="0">
                  <c:v>Interactie</c:v>
                </c:pt>
                <c:pt idx="1">
                  <c:v>Kwaliteit</c:v>
                </c:pt>
                <c:pt idx="2">
                  <c:v>Tempo</c:v>
                </c:pt>
                <c:pt idx="3">
                  <c:v>Vakinhoudelijke kennis</c:v>
                </c:pt>
                <c:pt idx="4">
                  <c:v>Presentatie</c:v>
                </c:pt>
              </c:strCache>
            </c:strRef>
          </c:cat>
          <c:val>
            <c:numRef>
              <c:f>'Pivot Tables'!$B$4:$B$9</c:f>
              <c:numCache>
                <c:formatCode>General</c:formatCode>
                <c:ptCount val="5"/>
                <c:pt idx="0">
                  <c:v>4.5999999999999996</c:v>
                </c:pt>
                <c:pt idx="1">
                  <c:v>4.4000000000000004</c:v>
                </c:pt>
                <c:pt idx="2">
                  <c:v>4.4000000000000004</c:v>
                </c:pt>
                <c:pt idx="3">
                  <c:v>4.5999999999999996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5C-4E54-B5D8-5AEF3946BB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8501632"/>
        <c:axId val="778503552"/>
      </c:barChart>
      <c:catAx>
        <c:axId val="77850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778503552"/>
        <c:crosses val="autoZero"/>
        <c:auto val="0"/>
        <c:lblAlgn val="ctr"/>
        <c:lblOffset val="100"/>
        <c:noMultiLvlLbl val="0"/>
      </c:catAx>
      <c:valAx>
        <c:axId val="778503552"/>
        <c:scaling>
          <c:orientation val="minMax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778501632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[Template_Fysiek_2Speakers.xlsx]Pivot Tables!PivotTable31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5.7961201174984704E-2"/>
          <c:y val="0.22829936377660889"/>
          <c:w val="0.8818754097617163"/>
          <c:h val="0.56178520590383518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'Pivot Tables'!$E$3</c:f>
              <c:strCache>
                <c:ptCount val="1"/>
                <c:pt idx="0">
                  <c:v>Totaal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FBBE-41F2-A521-BFA53F3C7FA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FBBE-41F2-A521-BFA53F3C7FA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BBE-41F2-A521-BFA53F3C7FA3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16E6-48E0-8CC2-F58CBA5E6EAB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2B07-4732-B7DF-D0046A88DB6C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6FE9-4485-B318-B3ED2D8795F3}"/>
              </c:ext>
            </c:extLst>
          </c:dPt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bg1"/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n-N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'Pivot Tables'!$D$4:$D$10</c:f>
              <c:strCache>
                <c:ptCount val="6"/>
                <c:pt idx="0">
                  <c:v>De kwaliteit van de techniek was hoog</c:v>
                </c:pt>
                <c:pt idx="1">
                  <c:v>Mijn kennis / vaardigheden zijn toegenomen</c:v>
                </c:pt>
                <c:pt idx="2">
                  <c:v>Relevant voor mijn beroepspraktijk?</c:v>
                </c:pt>
                <c:pt idx="3">
                  <c:v>Het webinar was relevant voor mijn beroepspraktijk</c:v>
                </c:pt>
                <c:pt idx="4">
                  <c:v>Mijn kennis en vaardigheden zijn toegenomen</c:v>
                </c:pt>
                <c:pt idx="5">
                  <c:v>Mijn kennis en vaardigheden zijn toegenomen.</c:v>
                </c:pt>
              </c:strCache>
            </c:strRef>
          </c:cat>
          <c:val>
            <c:numRef>
              <c:f>'Pivot Tables'!$E$4:$E$10</c:f>
              <c:numCache>
                <c:formatCode>General</c:formatCode>
                <c:ptCount val="6"/>
                <c:pt idx="0">
                  <c:v>4.5999999999999996</c:v>
                </c:pt>
                <c:pt idx="1">
                  <c:v>3.8</c:v>
                </c:pt>
                <c:pt idx="2">
                  <c:v>3.8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65-4EB6-97C2-F1460E25C34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675960480"/>
        <c:axId val="675960960"/>
      </c:barChart>
      <c:catAx>
        <c:axId val="675960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675960960"/>
        <c:crosses val="autoZero"/>
        <c:auto val="1"/>
        <c:lblAlgn val="ctr"/>
        <c:lblOffset val="100"/>
        <c:noMultiLvlLbl val="0"/>
      </c:catAx>
      <c:valAx>
        <c:axId val="675960960"/>
        <c:scaling>
          <c:orientation val="minMax"/>
          <c:max val="5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675960480"/>
        <c:crosses val="autoZero"/>
        <c:crossBetween val="between"/>
        <c:min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 anchor="t" anchorCtr="0"/>
    <a:lstStyle/>
    <a:p>
      <a:pPr>
        <a:defRPr/>
      </a:pPr>
      <a:endParaRPr lang="en-NL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[Template_Fysiek_2Speakers.xlsx]Pivot Tables!PivotTable1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.0" sourceLinked="0"/>
          <c:spPr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sz="1100">
                  <a:solidFill>
                    <a:schemeClr val="bg1"/>
                  </a:solidFill>
                  <a:latin typeface="Aptos" panose="020B0004020202020204" pitchFamily="34" charset="0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</c:pivotFmt>
      <c:pivotFmt>
        <c:idx val="27"/>
        <c:spPr>
          <a:solidFill>
            <a:schemeClr val="accent3"/>
          </a:solidFill>
          <a:ln>
            <a:noFill/>
          </a:ln>
          <a:effectLst/>
        </c:spPr>
      </c:pivotFmt>
      <c:pivotFmt>
        <c:idx val="28"/>
        <c:spPr>
          <a:solidFill>
            <a:schemeClr val="accent5"/>
          </a:solidFill>
          <a:ln>
            <a:noFill/>
          </a:ln>
          <a:effectLst/>
        </c:spPr>
        <c:dLbl>
          <c:idx val="0"/>
          <c:numFmt formatCode="#,##0.0" sourceLinked="0"/>
          <c:spPr>
            <a:effectLst/>
          </c:spPr>
          <c:txPr>
            <a:bodyPr wrap="square" lIns="38100" tIns="19050" rIns="38100" bIns="19050" anchor="ctr" anchorCtr="0">
              <a:spAutoFit/>
            </a:bodyPr>
            <a:lstStyle/>
            <a:p>
              <a:pPr algn="ctr">
                <a:defRPr lang="en-US"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6"/>
          </a:solidFill>
          <a:ln>
            <a:noFill/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4.7692229813777597E-2"/>
          <c:y val="6.1031389262030118E-2"/>
          <c:w val="0.92714136476137576"/>
          <c:h val="0.8274291427643405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'Pivot Tables'!$B$12</c:f>
              <c:strCache>
                <c:ptCount val="1"/>
                <c:pt idx="0">
                  <c:v>Totaal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DC49-4074-A908-AEFC7EC040C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C49-4074-A908-AEFC7EC040C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DC49-4074-A908-AEFC7EC040C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C49-4074-A908-AEFC7EC040CF}"/>
              </c:ext>
            </c:extLst>
          </c:dPt>
          <c:dLbls>
            <c:dLbl>
              <c:idx val="2"/>
              <c:numFmt formatCode="#,##0.0" sourceLinked="0"/>
              <c:spPr>
                <a:effectLst/>
              </c:spPr>
              <c:txPr>
                <a:bodyPr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en-US" sz="1100" b="0" i="0" u="none" strike="noStrike" kern="1200" baseline="0">
                      <a:solidFill>
                        <a:schemeClr val="bg1"/>
                      </a:solidFill>
                      <a:latin typeface="Aptos" panose="020B0004020202020204" pitchFamily="34" charset="0"/>
                      <a:ea typeface="+mn-ea"/>
                      <a:cs typeface="+mn-cs"/>
                    </a:defRPr>
                  </a:pPr>
                  <a:endParaRPr lang="en-NL"/>
                </a:p>
              </c:txPr>
              <c:dLblPos val="ctr"/>
              <c:showLegendKey val="0"/>
              <c:showVal val="1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C49-4074-A908-AEFC7EC040CF}"/>
                </c:ext>
              </c:extLst>
            </c:dLbl>
            <c:numFmt formatCode="#,##0.0" sourceLinked="0"/>
            <c:spPr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solidFill>
                      <a:schemeClr val="bg1"/>
                    </a:solidFill>
                    <a:latin typeface="Aptos" panose="020B0004020202020204" pitchFamily="34" charset="0"/>
                  </a:defRPr>
                </a:pPr>
                <a:endParaRPr lang="en-N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'Pivot Tables'!$A$13:$A$18</c:f>
              <c:strCache>
                <c:ptCount val="5"/>
                <c:pt idx="0">
                  <c:v>Interactie</c:v>
                </c:pt>
                <c:pt idx="1">
                  <c:v>Kwaliteit</c:v>
                </c:pt>
                <c:pt idx="2">
                  <c:v>Tempo</c:v>
                </c:pt>
                <c:pt idx="3">
                  <c:v>Vakinhoudelijke kennis</c:v>
                </c:pt>
                <c:pt idx="4">
                  <c:v>Presentatie</c:v>
                </c:pt>
              </c:strCache>
            </c:strRef>
          </c:cat>
          <c:val>
            <c:numRef>
              <c:f>'Pivot Tables'!$B$13:$B$18</c:f>
              <c:numCache>
                <c:formatCode>General</c:formatCode>
                <c:ptCount val="5"/>
                <c:pt idx="0">
                  <c:v>4.4000000000000004</c:v>
                </c:pt>
                <c:pt idx="1">
                  <c:v>4.4000000000000004</c:v>
                </c:pt>
                <c:pt idx="2">
                  <c:v>4.4000000000000004</c:v>
                </c:pt>
                <c:pt idx="3">
                  <c:v>4.5999999999999996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49-4074-A908-AEFC7EC04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8501632"/>
        <c:axId val="778503552"/>
      </c:barChart>
      <c:catAx>
        <c:axId val="77850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778503552"/>
        <c:crosses val="autoZero"/>
        <c:auto val="1"/>
        <c:lblAlgn val="ctr"/>
        <c:lblOffset val="100"/>
        <c:noMultiLvlLbl val="0"/>
      </c:catAx>
      <c:valAx>
        <c:axId val="778503552"/>
        <c:scaling>
          <c:orientation val="minMax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778501632"/>
        <c:crosses val="autoZero"/>
        <c:crossBetween val="between"/>
        <c:majorUnit val="1"/>
        <c:minorUnit val="1"/>
      </c:valAx>
      <c:spPr>
        <a:noFill/>
        <a:ln>
          <a:noFill/>
        </a:ln>
      </c:spPr>
    </c:plotArea>
    <c:plotVisOnly val="1"/>
    <c:dispBlanksAs val="gap"/>
    <c:showDLblsOverMax val="0"/>
    <c:extLst/>
  </c:chart>
  <c:spPr>
    <a:noFill/>
    <a:ln w="9525">
      <a:noFill/>
    </a:ln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[Template_Fysiek_2Speakers.xlsx]Pivot Tables!PivotTable2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  <a:sp3d/>
        </c:spPr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lt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</c:pivotFmt>
      <c:pivotFmt>
        <c:idx val="5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</c:pivotFmt>
      <c:pivotFmt>
        <c:idx val="6"/>
        <c:spPr>
          <a:solidFill>
            <a:schemeClr val="accent1">
              <a:lumMod val="40000"/>
              <a:lumOff val="60000"/>
            </a:schemeClr>
          </a:solidFill>
          <a:ln>
            <a:noFill/>
          </a:ln>
          <a:effectLst/>
        </c:spPr>
      </c:pivotFmt>
      <c:pivotFmt>
        <c:idx val="7"/>
        <c:spPr>
          <a:solidFill>
            <a:schemeClr val="accent1">
              <a:lumMod val="20000"/>
              <a:lumOff val="80000"/>
            </a:schemeClr>
          </a:solidFill>
          <a:ln>
            <a:noFill/>
          </a:ln>
          <a:effectLst/>
        </c:spPr>
      </c:pivotFmt>
      <c:pivotFmt>
        <c:idx val="8"/>
        <c:spPr>
          <a:solidFill>
            <a:schemeClr val="accent1"/>
          </a:solidFill>
          <a:ln>
            <a:noFill/>
          </a:ln>
          <a:effectLst>
            <a:outerShdw blurRad="50800" dist="50800" dir="5400000" algn="ctr" rotWithShape="0">
              <a:schemeClr val="bg1"/>
            </a:outerShdw>
          </a:effectLst>
        </c:spP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</c:pivotFmt>
      <c:pivotFmt>
        <c:idx val="10"/>
        <c:spPr>
          <a:solidFill>
            <a:schemeClr val="accent1"/>
          </a:solidFill>
          <a:ln>
            <a:noFill/>
          </a:ln>
          <a:effectLst>
            <a:outerShdw blurRad="50800" dist="50800" dir="5400000" algn="ctr" rotWithShape="0">
              <a:schemeClr val="bg1"/>
            </a:outerShdw>
          </a:effectLst>
        </c:spPr>
      </c:pivotFmt>
    </c:pivotFmts>
    <c:plotArea>
      <c:layout>
        <c:manualLayout>
          <c:layoutTarget val="inner"/>
          <c:xMode val="edge"/>
          <c:yMode val="edge"/>
          <c:x val="0.38440574406317507"/>
          <c:y val="7.8284445213579051E-3"/>
          <c:w val="0.29592954169078389"/>
          <c:h val="0.9853479853479854"/>
        </c:manualLayout>
      </c:layout>
      <c:doughnutChart>
        <c:varyColors val="1"/>
        <c:ser>
          <c:idx val="0"/>
          <c:order val="0"/>
          <c:tx>
            <c:strRef>
              <c:f>'Pivot Tables'!$H$5</c:f>
              <c:strCache>
                <c:ptCount val="1"/>
                <c:pt idx="0">
                  <c:v>Totaal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50800" dist="50800" dir="5400000" algn="ctr" rotWithShape="0">
                  <a:schemeClr val="bg1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303-4B19-8C21-A0D4189BAF9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49CD-407D-9B56-6B7E1E6DC3E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50800" dist="50800" dir="5400000" algn="ctr" rotWithShape="0">
                  <a:schemeClr val="bg1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303-4B19-8C21-A0D4189BAF9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9303-4B19-8C21-A0D4189BAF9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lt1"/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n-NL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'Pivot Tables'!$G$6:$G$9</c:f>
              <c:strCache>
                <c:ptCount val="3"/>
                <c:pt idx="0">
                  <c:v>10</c:v>
                </c:pt>
                <c:pt idx="1">
                  <c:v>6-7</c:v>
                </c:pt>
                <c:pt idx="2">
                  <c:v>8-9</c:v>
                </c:pt>
              </c:strCache>
            </c:strRef>
          </c:cat>
          <c:val>
            <c:numRef>
              <c:f>'Pivot Tables'!$H$6:$H$9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CD-407D-9B56-6B7E1E6DC3E7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>
          <a:outerShdw blurRad="50800" dist="50800" dir="5400000" algn="ctr" rotWithShape="0">
            <a:schemeClr val="bg1"/>
          </a:outerShdw>
        </a:effectLst>
      </c:spPr>
    </c:plotArea>
    <c:legend>
      <c:legendPos val="r"/>
      <c:layout>
        <c:manualLayout>
          <c:xMode val="edge"/>
          <c:yMode val="edge"/>
          <c:x val="0.7037617601942594"/>
          <c:y val="6.9640624309604748E-3"/>
          <c:w val="9.1222951370315636E-2"/>
          <c:h val="0.986715718088601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ptos" panose="020B0004020202020204" pitchFamily="34" charset="0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849995635057556"/>
          <c:y val="0"/>
          <c:w val="0.69873883309857698"/>
          <c:h val="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414F-4C11-9B36-037BBBBE565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7521-41FD-8115-F3C72353126B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42EA-4372-A209-C7CB30AD96E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sz="1100" b="0" i="0" u="none" strike="noStrike" kern="1200" baseline="0">
                    <a:solidFill>
                      <a:schemeClr val="bg1"/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n-N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'Pivot Tables'!$J$10:$J$12</c:f>
              <c:strCache>
                <c:ptCount val="3"/>
                <c:pt idx="0">
                  <c:v>No-show</c:v>
                </c:pt>
                <c:pt idx="1">
                  <c:v>Conversie</c:v>
                </c:pt>
                <c:pt idx="2">
                  <c:v>AiD van evaluaties</c:v>
                </c:pt>
              </c:strCache>
            </c:strRef>
          </c:cat>
          <c:val>
            <c:numRef>
              <c:f>'Pivot Tables'!$K$10:$K$12</c:f>
              <c:numCache>
                <c:formatCode>0%</c:formatCode>
                <c:ptCount val="3"/>
                <c:pt idx="0">
                  <c:v>0.2</c:v>
                </c:pt>
                <c:pt idx="1">
                  <c:v>0.61538461538461542</c:v>
                </c:pt>
                <c:pt idx="2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4F-4C11-9B36-037BBBBE565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"/>
        <c:axId val="334020832"/>
        <c:axId val="334021312"/>
      </c:barChart>
      <c:catAx>
        <c:axId val="33402083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334021312"/>
        <c:crosses val="autoZero"/>
        <c:auto val="1"/>
        <c:lblAlgn val="ctr"/>
        <c:lblOffset val="100"/>
        <c:noMultiLvlLbl val="0"/>
      </c:catAx>
      <c:valAx>
        <c:axId val="334021312"/>
        <c:scaling>
          <c:orientation val="minMax"/>
        </c:scaling>
        <c:delete val="1"/>
        <c:axPos val="t"/>
        <c:numFmt formatCode="0%" sourceLinked="1"/>
        <c:majorTickMark val="out"/>
        <c:minorTickMark val="none"/>
        <c:tickLblPos val="nextTo"/>
        <c:crossAx val="334020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_xlchart.v2.0</cx:f>
      </cx:strDim>
      <cx:numDim type="val">
        <cx:f>_xlchart.v2.1</cx:f>
      </cx:numDim>
    </cx:data>
  </cx:chartData>
  <cx:chart>
    <cx:plotArea>
      <cx:plotAreaRegion>
        <cx:series layoutId="funnel" uniqueId="{A664633F-BCFB-445A-916B-DD624AEDC72E}">
          <cx:dataPt idx="1">
            <cx:spPr>
              <a:solidFill>
                <a:srgbClr val="F73B71"/>
              </a:solidFill>
            </cx:spPr>
          </cx:dataPt>
          <cx:dataPt idx="2">
            <cx:spPr>
              <a:solidFill>
                <a:srgbClr val="FBA3BC"/>
              </a:solidFill>
            </cx:spPr>
          </cx:dataPt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100">
                    <a:solidFill>
                      <a:schemeClr val="bg1"/>
                    </a:solidFill>
                    <a:latin typeface="Aptos" panose="020B0004020202020204" pitchFamily="34" charset="0"/>
                    <a:ea typeface="Aptos" panose="020B0004020202020204" pitchFamily="34" charset="0"/>
                    <a:cs typeface="Aptos" panose="020B0004020202020204" pitchFamily="34" charset="0"/>
                  </a:defRPr>
                </a:pPr>
                <a:endParaRPr lang="en-US" sz="1100" b="0" i="0" u="none" strike="noStrike" baseline="0">
                  <a:solidFill>
                    <a:schemeClr val="bg1"/>
                  </a:solidFill>
                  <a:latin typeface="Aptos" panose="020B0004020202020204" pitchFamily="34" charset="0"/>
                </a:endParaRPr>
              </a:p>
            </cx:txPr>
          </cx:dataLabels>
          <cx:dataId val="0"/>
        </cx:series>
      </cx:plotAreaRegion>
      <cx:axis id="0">
        <cx:catScaling gapWidth="0.0599999987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lang="en-US" sz="1100">
                <a:solidFill>
                  <a:sysClr val="windowText" lastClr="000000"/>
                </a:solidFill>
                <a:latin typeface="Aptos" panose="020B0004020202020204" pitchFamily="34" charset="0"/>
                <a:ea typeface="Aptos" panose="020B0004020202020204" pitchFamily="34" charset="0"/>
                <a:cs typeface="Aptos" panose="020B0004020202020204" pitchFamily="34" charset="0"/>
              </a:defRPr>
            </a:pPr>
            <a:endParaRPr lang="en-US" sz="1100">
              <a:solidFill>
                <a:sysClr val="windowText" lastClr="000000"/>
              </a:solidFill>
              <a:latin typeface="Aptos" panose="020B0004020202020204" pitchFamily="34" charset="0"/>
            </a:endParaRPr>
          </a:p>
        </cx:txPr>
      </cx:axis>
    </cx:plotArea>
  </cx:chart>
  <cx:spPr>
    <a:noFill/>
    <a:ln>
      <a:noFill/>
    </a:ln>
  </cx:spPr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microsoft.com/office/2014/relationships/chartEx" Target="../charts/chartEx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22858</xdr:colOff>
      <xdr:row>7</xdr:row>
      <xdr:rowOff>7621</xdr:rowOff>
    </xdr:from>
    <xdr:to>
      <xdr:col>14</xdr:col>
      <xdr:colOff>647699</xdr:colOff>
      <xdr:row>18</xdr:row>
      <xdr:rowOff>161926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1C9211C-5EDF-EEE0-6399-51AE14AF9A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21</xdr:row>
      <xdr:rowOff>135256</xdr:rowOff>
    </xdr:from>
    <xdr:to>
      <xdr:col>6</xdr:col>
      <xdr:colOff>326652</xdr:colOff>
      <xdr:row>34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648E4B6-5EFB-2200-1C30-AC4E0839DB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9524</xdr:colOff>
      <xdr:row>20</xdr:row>
      <xdr:rowOff>36195</xdr:rowOff>
    </xdr:from>
    <xdr:to>
      <xdr:col>14</xdr:col>
      <xdr:colOff>628649</xdr:colOff>
      <xdr:row>30</xdr:row>
      <xdr:rowOff>74296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62CC866-6286-46EB-AA50-8EA7060734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38099</xdr:colOff>
      <xdr:row>12</xdr:row>
      <xdr:rowOff>0</xdr:rowOff>
    </xdr:from>
    <xdr:to>
      <xdr:col>5</xdr:col>
      <xdr:colOff>914400</xdr:colOff>
      <xdr:row>21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ACBE3D8-58E9-083F-490F-C21A6420B2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11428</xdr:colOff>
      <xdr:row>36</xdr:row>
      <xdr:rowOff>130011</xdr:rowOff>
    </xdr:from>
    <xdr:to>
      <xdr:col>2</xdr:col>
      <xdr:colOff>161924</xdr:colOff>
      <xdr:row>44</xdr:row>
      <xdr:rowOff>171450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32809917-92F2-58F7-4F6A-136E67242FB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428" y="7208991"/>
              <a:ext cx="2748916" cy="15120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Deze grafiek is niet beschikbaar in uw versie van Excel.
Als u deze vorm bewerkt of deze werkmap opslaat in een andere bestandsindeling, wordt de grafiek onherstelbaar beschadigd.</a:t>
              </a:r>
            </a:p>
          </xdr:txBody>
        </xdr:sp>
      </mc:Fallback>
    </mc:AlternateContent>
    <xdr:clientData/>
  </xdr:twoCellAnchor>
  <xdr:twoCellAnchor>
    <xdr:from>
      <xdr:col>2</xdr:col>
      <xdr:colOff>342900</xdr:colOff>
      <xdr:row>37</xdr:row>
      <xdr:rowOff>16192</xdr:rowOff>
    </xdr:from>
    <xdr:to>
      <xdr:col>6</xdr:col>
      <xdr:colOff>1</xdr:colOff>
      <xdr:row>44</xdr:row>
      <xdr:rowOff>95249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A2A805E-113F-3999-9958-280E320A0E76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4</xdr:col>
      <xdr:colOff>697230</xdr:colOff>
      <xdr:row>0</xdr:row>
      <xdr:rowOff>0</xdr:rowOff>
    </xdr:from>
    <xdr:to>
      <xdr:col>6</xdr:col>
      <xdr:colOff>21521</xdr:colOff>
      <xdr:row>2</xdr:row>
      <xdr:rowOff>342900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401985A6-E698-48DD-8DDD-DD7C3E8EE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" y="0"/>
          <a:ext cx="1560761" cy="704850"/>
        </a:xfrm>
        <a:prstGeom prst="rect">
          <a:avLst/>
        </a:prstGeom>
      </xdr:spPr>
    </xdr:pic>
    <xdr:clientData/>
  </xdr:twoCellAnchor>
  <xdr:twoCellAnchor editAs="oneCell">
    <xdr:from>
      <xdr:col>12</xdr:col>
      <xdr:colOff>200025</xdr:colOff>
      <xdr:row>0</xdr:row>
      <xdr:rowOff>0</xdr:rowOff>
    </xdr:from>
    <xdr:to>
      <xdr:col>18</xdr:col>
      <xdr:colOff>1905</xdr:colOff>
      <xdr:row>2</xdr:row>
      <xdr:rowOff>342900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85C02B6-2981-45FA-9D4F-C9ED07D47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99470" y="0"/>
          <a:ext cx="1565910" cy="70485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V" refreshedDate="45715.013613078707" createdVersion="8" refreshedVersion="8" minRefreshableVersion="3" recordCount="22" xr:uid="{0E9E1663-0B79-4906-95CD-EFB3A2A955CE}">
  <cacheSource type="worksheet">
    <worksheetSource ref="A1:G1048576" sheet="Spreker 2"/>
  </cacheSource>
  <cacheFields count="7">
    <cacheField name="Evaluatie identificatie" numFmtId="0">
      <sharedItems containsBlank="1"/>
    </cacheField>
    <cacheField name="Vraag:nl" numFmtId="0">
      <sharedItems containsBlank="1" count="6">
        <s v="Interactie"/>
        <s v="Kwaliteit"/>
        <s v="Tempo"/>
        <s v="Vakinhoudelijke kennis"/>
        <s v="Presentatie"/>
        <m/>
      </sharedItems>
    </cacheField>
    <cacheField name="Activiteit:nl" numFmtId="0">
      <sharedItems containsBlank="1"/>
    </cacheField>
    <cacheField name="Spreker" numFmtId="0">
      <sharedItems containsBlank="1"/>
    </cacheField>
    <cacheField name="Antwoord" numFmtId="0">
      <sharedItems containsString="0" containsBlank="1" containsNumber="1" containsInteger="1" minValue="3" maxValue="5" count="4">
        <n v="4"/>
        <n v="5"/>
        <n v="3"/>
        <m/>
      </sharedItems>
    </cacheField>
    <cacheField name="Antwoord (numeriek)" numFmtId="0">
      <sharedItems containsString="0" containsBlank="1" containsNumber="1" containsInteger="1" minValue="3" maxValue="5"/>
    </cacheField>
    <cacheField name="Datum/tijd" numFmtId="0">
      <sharedItems containsNonDate="0" containsDate="1" containsString="0" containsBlank="1" minDate="2023-06-21T17:41:56" maxDate="2023-06-27T14:08:2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V" refreshedDate="45715.013613310184" createdVersion="8" refreshedVersion="8" minRefreshableVersion="3" recordCount="82" xr:uid="{1B269398-1749-4372-93C0-5582CE1053EA}">
  <cacheSource type="worksheet">
    <worksheetSource ref="A1:G1048576" sheet="Ruwe Data"/>
  </cacheSource>
  <cacheFields count="7">
    <cacheField name="Evaluatie identificatie" numFmtId="0">
      <sharedItems containsBlank="1"/>
    </cacheField>
    <cacheField name="Vraag:nl" numFmtId="0">
      <sharedItems containsBlank="1" count="17">
        <s v="Advocaat in dienstbetrekking"/>
        <s v="Algemene waardering van de bijeenkomst in zijn geheel"/>
        <s v="De kwaliteit van de techniek was hoog"/>
        <s v="De organisatie van de bijeenkomst was goed"/>
        <s v="Feedback / Suggesties"/>
        <s v="Interactie"/>
        <s v="Kwaliteit"/>
        <s v="Mijn kennis / vaardigheden zijn toegenomen"/>
        <s v="Relevant voor mijn beroepspraktijk?"/>
        <s v="Tempo"/>
        <s v="Vakinhoudelijke kennis"/>
        <s v="De lunch was heerlijk!"/>
        <s v="Het webinar was relevant voor mijn beroepspraktijk"/>
        <s v="Mijn kennis en vaardigheden zijn toegenomen"/>
        <s v="Presentatie"/>
        <s v="Mijn kennis en vaardigheden zijn toegenomen."/>
        <m/>
      </sharedItems>
    </cacheField>
    <cacheField name="Activiteit:nl" numFmtId="0">
      <sharedItems containsBlank="1"/>
    </cacheField>
    <cacheField name="Spreker" numFmtId="0">
      <sharedItems containsBlank="1"/>
    </cacheField>
    <cacheField name="Antwoord" numFmtId="0">
      <sharedItems containsBlank="1" containsMixedTypes="1" containsNumber="1" containsInteger="1" minValue="1" maxValue="10" longText="1"/>
    </cacheField>
    <cacheField name="Antwoord (numeriek)" numFmtId="0">
      <sharedItems containsString="0" containsBlank="1" containsNumber="1" containsInteger="1" minValue="1" maxValue="10"/>
    </cacheField>
    <cacheField name="Datum/tijd" numFmtId="0">
      <sharedItems containsNonDate="0" containsDate="1" containsString="0" containsBlank="1" minDate="2023-06-21T17:41:56" maxDate="2023-06-27T14:08:2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V" refreshedDate="45715.013613425923" createdVersion="8" refreshedVersion="8" minRefreshableVersion="3" recordCount="22" xr:uid="{65E632BE-9F21-4453-BAB6-7F3E1F5159B0}">
  <cacheSource type="worksheet">
    <worksheetSource ref="A1:G1048576" sheet="Spreker 1"/>
  </cacheSource>
  <cacheFields count="7">
    <cacheField name="Evaluatie identificatie" numFmtId="0">
      <sharedItems containsBlank="1"/>
    </cacheField>
    <cacheField name="Vraag:nl" numFmtId="0">
      <sharedItems containsBlank="1" count="6">
        <s v="Interactie"/>
        <s v="Kwaliteit"/>
        <s v="Tempo"/>
        <s v="Vakinhoudelijke kennis"/>
        <s v="Presentatie"/>
        <m/>
      </sharedItems>
    </cacheField>
    <cacheField name="Activiteit:nl" numFmtId="0">
      <sharedItems containsBlank="1"/>
    </cacheField>
    <cacheField name="Spreker" numFmtId="0">
      <sharedItems containsBlank="1"/>
    </cacheField>
    <cacheField name="Antwoord" numFmtId="0">
      <sharedItems containsString="0" containsBlank="1" containsNumber="1" containsInteger="1" minValue="3" maxValue="5" count="4">
        <n v="5"/>
        <n v="3"/>
        <n v="4"/>
        <m/>
      </sharedItems>
    </cacheField>
    <cacheField name="Antwoord (numeriek)" numFmtId="0">
      <sharedItems containsString="0" containsBlank="1" containsNumber="1" containsInteger="1" minValue="3" maxValue="5"/>
    </cacheField>
    <cacheField name="Datum/tijd" numFmtId="0">
      <sharedItems containsNonDate="0" containsDate="1" containsString="0" containsBlank="1" minDate="2023-06-21T17:41:56" maxDate="2023-06-27T14:08:2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V" refreshedDate="45715.013613773146" createdVersion="8" refreshedVersion="8" minRefreshableVersion="3" recordCount="82" xr:uid="{62C90CD6-674C-4251-BC2F-3847B99E8B88}">
  <cacheSource type="worksheet">
    <worksheetSource ref="A1:I1048576" sheet="Ruwe Data"/>
  </cacheSource>
  <cacheFields count="9">
    <cacheField name="Evaluatie identificatie" numFmtId="0">
      <sharedItems containsBlank="1"/>
    </cacheField>
    <cacheField name="Vraag:nl" numFmtId="0">
      <sharedItems containsBlank="1" count="17">
        <s v="Advocaat in dienstbetrekking"/>
        <s v="Algemene waardering van de bijeenkomst in zijn geheel"/>
        <s v="De kwaliteit van de techniek was hoog"/>
        <s v="De organisatie van de bijeenkomst was goed"/>
        <s v="Feedback / Suggesties"/>
        <s v="Interactie"/>
        <s v="Kwaliteit"/>
        <s v="Mijn kennis / vaardigheden zijn toegenomen"/>
        <s v="Relevant voor mijn beroepspraktijk?"/>
        <s v="Tempo"/>
        <s v="Vakinhoudelijke kennis"/>
        <s v="De lunch was heerlijk!"/>
        <s v="Het webinar was relevant voor mijn beroepspraktijk"/>
        <s v="Mijn kennis en vaardigheden zijn toegenomen"/>
        <s v="Presentatie"/>
        <s v="Mijn kennis en vaardigheden zijn toegenomen."/>
        <m/>
      </sharedItems>
    </cacheField>
    <cacheField name="Activiteit:nl" numFmtId="0">
      <sharedItems containsBlank="1"/>
    </cacheField>
    <cacheField name="Spreker" numFmtId="0">
      <sharedItems containsBlank="1"/>
    </cacheField>
    <cacheField name="Antwoord" numFmtId="0">
      <sharedItems containsBlank="1" containsMixedTypes="1" containsNumber="1" containsInteger="1" minValue="1" maxValue="10" longText="1"/>
    </cacheField>
    <cacheField name="Antwoord (numeriek)" numFmtId="0">
      <sharedItems containsString="0" containsBlank="1" containsNumber="1" containsInteger="1" minValue="1" maxValue="10"/>
    </cacheField>
    <cacheField name="Datum/tijd" numFmtId="0">
      <sharedItems containsNonDate="0" containsDate="1" containsString="0" containsBlank="1" minDate="2023-06-21T17:41:56" maxDate="2023-06-27T14:08:28"/>
    </cacheField>
    <cacheField name="Comment" numFmtId="0">
      <sharedItems containsBlank="1"/>
    </cacheField>
    <cacheField name="Groep" numFmtId="0">
      <sharedItems containsBlank="1" containsMixedTypes="1" containsNumber="1" containsInteger="1" minValue="10" maxValue="10" count="5">
        <s v="1-5"/>
        <s v="8-9"/>
        <s v="6-7"/>
        <n v="10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">
  <r>
    <s v="010f0cb8-f88d-4f87-820b-9c054db5fbd2"/>
    <x v="0"/>
    <s v="Bijeenkomst"/>
    <s v="Spreker 2"/>
    <x v="0"/>
    <n v="4"/>
    <d v="2023-06-21T17:41:56"/>
  </r>
  <r>
    <s v="0490fb74-7c6b-4a6e-823f-e8b636109e8f"/>
    <x v="0"/>
    <s v="Bijeenkomst"/>
    <s v="Spreker 2"/>
    <x v="1"/>
    <n v="5"/>
    <d v="2023-06-21T18:13:32"/>
  </r>
  <r>
    <s v="ac2206cb-eb8e-4d81-937c-ef31dd90b450"/>
    <x v="0"/>
    <s v="Bijeenkomst"/>
    <s v="Spreker 2"/>
    <x v="1"/>
    <n v="5"/>
    <d v="2023-06-21T21:23:36"/>
  </r>
  <r>
    <s v="c58a3f1c-3017-47e5-975a-34d3b40a545a"/>
    <x v="0"/>
    <s v="Bijeenkomst"/>
    <s v="Spreker 2"/>
    <x v="2"/>
    <n v="3"/>
    <d v="2023-06-21T19:13:53"/>
  </r>
  <r>
    <s v="febe8445-ca5b-4e49-bc9e-ebb3341c8328"/>
    <x v="0"/>
    <s v="Bijeenkomst"/>
    <s v="Spreker 2"/>
    <x v="1"/>
    <n v="5"/>
    <d v="2023-06-27T14:08:28"/>
  </r>
  <r>
    <s v="010f0cb8-f88d-4f87-820b-9c054db5fbd2"/>
    <x v="1"/>
    <s v="Bijeenkomst"/>
    <s v="Spreker 2"/>
    <x v="0"/>
    <n v="4"/>
    <d v="2023-06-21T17:41:56"/>
  </r>
  <r>
    <s v="0490fb74-7c6b-4a6e-823f-e8b636109e8f"/>
    <x v="1"/>
    <s v="Bijeenkomst"/>
    <s v="Spreker 2"/>
    <x v="1"/>
    <n v="5"/>
    <d v="2023-06-21T18:13:32"/>
  </r>
  <r>
    <s v="ac2206cb-eb8e-4d81-937c-ef31dd90b450"/>
    <x v="1"/>
    <s v="Bijeenkomst"/>
    <s v="Spreker 2"/>
    <x v="1"/>
    <n v="5"/>
    <d v="2023-06-21T21:23:36"/>
  </r>
  <r>
    <s v="c58a3f1c-3017-47e5-975a-34d3b40a545a"/>
    <x v="1"/>
    <s v="Bijeenkomst"/>
    <s v="Spreker 2"/>
    <x v="2"/>
    <n v="3"/>
    <d v="2023-06-21T19:13:53"/>
  </r>
  <r>
    <s v="febe8445-ca5b-4e49-bc9e-ebb3341c8328"/>
    <x v="1"/>
    <s v="Bijeenkomst"/>
    <s v="Spreker 2"/>
    <x v="1"/>
    <n v="5"/>
    <d v="2023-06-27T14:08:28"/>
  </r>
  <r>
    <s v="010f0cb8-f88d-4f87-820b-9c054db5fbd2"/>
    <x v="2"/>
    <s v="Bijeenkomst"/>
    <s v="Spreker 2"/>
    <x v="1"/>
    <n v="5"/>
    <d v="2023-06-21T17:41:56"/>
  </r>
  <r>
    <s v="0490fb74-7c6b-4a6e-823f-e8b636109e8f"/>
    <x v="2"/>
    <s v="Bijeenkomst"/>
    <s v="Spreker 2"/>
    <x v="1"/>
    <n v="5"/>
    <d v="2023-06-21T18:13:32"/>
  </r>
  <r>
    <s v="ac2206cb-eb8e-4d81-937c-ef31dd90b450"/>
    <x v="2"/>
    <s v="Bijeenkomst"/>
    <s v="Spreker 2"/>
    <x v="0"/>
    <n v="4"/>
    <d v="2023-06-21T21:23:36"/>
  </r>
  <r>
    <s v="c58a3f1c-3017-47e5-975a-34d3b40a545a"/>
    <x v="2"/>
    <s v="Bijeenkomst"/>
    <s v="Spreker 2"/>
    <x v="2"/>
    <n v="3"/>
    <d v="2023-06-21T19:13:53"/>
  </r>
  <r>
    <s v="febe8445-ca5b-4e49-bc9e-ebb3341c8328"/>
    <x v="2"/>
    <s v="Bijeenkomst"/>
    <s v="Spreker 2"/>
    <x v="1"/>
    <n v="5"/>
    <d v="2023-06-27T14:08:28"/>
  </r>
  <r>
    <s v="010f0cb8-f88d-4f87-820b-9c054db5fbd2"/>
    <x v="3"/>
    <s v="Bijeenkomst"/>
    <s v="Spreker 2"/>
    <x v="1"/>
    <n v="5"/>
    <d v="2023-06-21T17:41:56"/>
  </r>
  <r>
    <s v="0490fb74-7c6b-4a6e-823f-e8b636109e8f"/>
    <x v="3"/>
    <s v="Bijeenkomst"/>
    <s v="Spreker 2"/>
    <x v="1"/>
    <n v="5"/>
    <d v="2023-06-21T18:13:32"/>
  </r>
  <r>
    <s v="ac2206cb-eb8e-4d81-937c-ef31dd90b450"/>
    <x v="3"/>
    <s v="Bijeenkomst"/>
    <s v="Spreker 2"/>
    <x v="1"/>
    <n v="5"/>
    <d v="2023-06-21T21:23:36"/>
  </r>
  <r>
    <s v="c58a3f1c-3017-47e5-975a-34d3b40a545a"/>
    <x v="3"/>
    <s v="Bijeenkomst"/>
    <s v="Spreker 2"/>
    <x v="2"/>
    <n v="3"/>
    <d v="2023-06-21T19:13:53"/>
  </r>
  <r>
    <s v="febe8445-ca5b-4e49-bc9e-ebb3341c8328"/>
    <x v="3"/>
    <s v="Bijeenkomst"/>
    <s v="Spreker 2"/>
    <x v="1"/>
    <n v="5"/>
    <d v="2023-06-27T14:08:28"/>
  </r>
  <r>
    <s v="febe8445-ca5b-4e49-bc9e-ebb3341c8328"/>
    <x v="4"/>
    <s v="Bijeenkomst"/>
    <s v="Spreker 2"/>
    <x v="1"/>
    <n v="5"/>
    <d v="2023-06-27T14:08:28"/>
  </r>
  <r>
    <m/>
    <x v="5"/>
    <m/>
    <m/>
    <x v="3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2">
  <r>
    <s v="010f0cb8-f88d-4f87-820b-9c054db5fbd2"/>
    <x v="0"/>
    <m/>
    <m/>
    <n v="1"/>
    <n v="1"/>
    <d v="2023-06-21T17:41:56"/>
  </r>
  <r>
    <s v="0490fb74-7c6b-4a6e-823f-e8b636109e8f"/>
    <x v="0"/>
    <m/>
    <m/>
    <n v="1"/>
    <n v="1"/>
    <d v="2023-06-21T18:13:32"/>
  </r>
  <r>
    <s v="ac2206cb-eb8e-4d81-937c-ef31dd90b450"/>
    <x v="0"/>
    <m/>
    <m/>
    <n v="1"/>
    <n v="1"/>
    <d v="2023-06-21T21:23:36"/>
  </r>
  <r>
    <s v="c58a3f1c-3017-47e5-975a-34d3b40a545a"/>
    <x v="0"/>
    <m/>
    <m/>
    <n v="2"/>
    <n v="2"/>
    <d v="2023-06-21T19:13:53"/>
  </r>
  <r>
    <s v="febe8445-ca5b-4e49-bc9e-ebb3341c8328"/>
    <x v="0"/>
    <m/>
    <m/>
    <n v="2"/>
    <n v="2"/>
    <d v="2023-06-27T14:08:28"/>
  </r>
  <r>
    <s v="010f0cb8-f88d-4f87-820b-9c054db5fbd2"/>
    <x v="1"/>
    <m/>
    <m/>
    <n v="8"/>
    <n v="8"/>
    <d v="2023-06-21T17:41:56"/>
  </r>
  <r>
    <s v="0490fb74-7c6b-4a6e-823f-e8b636109e8f"/>
    <x v="1"/>
    <m/>
    <m/>
    <n v="8"/>
    <n v="8"/>
    <d v="2023-06-21T18:13:32"/>
  </r>
  <r>
    <s v="ac2206cb-eb8e-4d81-937c-ef31dd90b450"/>
    <x v="1"/>
    <m/>
    <m/>
    <n v="9"/>
    <n v="9"/>
    <d v="2023-06-21T21:23:36"/>
  </r>
  <r>
    <s v="c58a3f1c-3017-47e5-975a-34d3b40a545a"/>
    <x v="1"/>
    <m/>
    <m/>
    <n v="6"/>
    <n v="6"/>
    <d v="2023-06-21T19:13:53"/>
  </r>
  <r>
    <s v="febe8445-ca5b-4e49-bc9e-ebb3341c8328"/>
    <x v="1"/>
    <m/>
    <m/>
    <n v="10"/>
    <n v="10"/>
    <d v="2023-06-27T14:08:28"/>
  </r>
  <r>
    <s v="010f0cb8-f88d-4f87-820b-9c054db5fbd2"/>
    <x v="2"/>
    <s v="Bijeenkomst"/>
    <m/>
    <n v="4"/>
    <n v="4"/>
    <d v="2023-06-21T17:41:56"/>
  </r>
  <r>
    <s v="0490fb74-7c6b-4a6e-823f-e8b636109e8f"/>
    <x v="2"/>
    <s v="Bijeenkomst"/>
    <m/>
    <n v="5"/>
    <n v="5"/>
    <d v="2023-06-21T18:13:32"/>
  </r>
  <r>
    <s v="ac2206cb-eb8e-4d81-937c-ef31dd90b450"/>
    <x v="2"/>
    <s v="Bijeenkomst"/>
    <m/>
    <n v="5"/>
    <n v="5"/>
    <d v="2023-06-21T21:23:36"/>
  </r>
  <r>
    <s v="c58a3f1c-3017-47e5-975a-34d3b40a545a"/>
    <x v="2"/>
    <s v="Bijeenkomst"/>
    <m/>
    <n v="4"/>
    <n v="4"/>
    <d v="2023-06-21T19:13:53"/>
  </r>
  <r>
    <s v="febe8445-ca5b-4e49-bc9e-ebb3341c8328"/>
    <x v="2"/>
    <s v="Bijeenkomst"/>
    <m/>
    <n v="5"/>
    <n v="5"/>
    <d v="2023-06-27T14:08:28"/>
  </r>
  <r>
    <s v="010f0cb8-f88d-4f87-820b-9c054db5fbd2"/>
    <x v="3"/>
    <m/>
    <m/>
    <n v="4"/>
    <n v="4"/>
    <d v="2023-06-21T17:41:56"/>
  </r>
  <r>
    <s v="0490fb74-7c6b-4a6e-823f-e8b636109e8f"/>
    <x v="3"/>
    <m/>
    <m/>
    <n v="5"/>
    <n v="5"/>
    <d v="2023-06-21T18:13:32"/>
  </r>
  <r>
    <s v="ac2206cb-eb8e-4d81-937c-ef31dd90b450"/>
    <x v="3"/>
    <m/>
    <m/>
    <n v="4"/>
    <n v="4"/>
    <d v="2023-06-21T21:23:36"/>
  </r>
  <r>
    <s v="c58a3f1c-3017-47e5-975a-34d3b40a545a"/>
    <x v="3"/>
    <m/>
    <m/>
    <n v="3"/>
    <n v="3"/>
    <d v="2023-06-21T19:13:53"/>
  </r>
  <r>
    <s v="febe8445-ca5b-4e49-bc9e-ebb3341c8328"/>
    <x v="3"/>
    <m/>
    <m/>
    <n v="5"/>
    <n v="5"/>
    <d v="2023-06-27T14:08:28"/>
  </r>
  <r>
    <s v="010f0cb8-f88d-4f87-820b-9c054db5fbd2"/>
    <x v="4"/>
    <m/>
    <m/>
    <s v="[demo tekst] Blij met de prachtige presentaties en de goede zorgen - ga zo door!"/>
    <m/>
    <d v="2023-06-21T17:41:56"/>
  </r>
  <r>
    <s v="0490fb74-7c6b-4a6e-823f-e8b636109e8f"/>
    <x v="4"/>
    <m/>
    <m/>
    <s v="[demo tekst] Wat ik jammer vond is dat er geen aandacht was voor de CSRD regelgeving."/>
    <m/>
    <d v="2023-06-21T18:13:32"/>
  </r>
  <r>
    <s v="ac2206cb-eb8e-4d81-937c-ef31dd90b450"/>
    <x v="4"/>
    <m/>
    <m/>
    <s v="Pragmatic approach. I expected to receive a deep-dive in AI and how to find a way to improve business processes with a legal perspective. This was rather existing product focussed. But certainly planted a seed for the options already available, and for those yet to come. Wish I had chosen ICT recht in 1990' as it is fascinating from legal and process management perspective."/>
    <m/>
    <d v="2023-06-21T21:23:36"/>
  </r>
  <r>
    <s v="c58a3f1c-3017-47e5-975a-34d3b40a545a"/>
    <x v="4"/>
    <m/>
    <m/>
    <s v="Promotiepraatje voor ICC. Er zijn wel meer arbitrage-opties, doch die werden angstvallig gemeden."/>
    <m/>
    <d v="2023-06-21T19:13:53"/>
  </r>
  <r>
    <s v="febe8445-ca5b-4e49-bc9e-ebb3341c8328"/>
    <x v="4"/>
    <m/>
    <m/>
    <s v="[demo tekst] Ik vond het ontzettend leuk!"/>
    <m/>
    <d v="2023-06-27T14:08:28"/>
  </r>
  <r>
    <s v="010f0cb8-f88d-4f87-820b-9c054db5fbd2"/>
    <x v="5"/>
    <s v="Bijeenkomst"/>
    <s v="Spreker 2"/>
    <n v="4"/>
    <n v="4"/>
    <d v="2023-06-21T17:41:56"/>
  </r>
  <r>
    <s v="010f0cb8-f88d-4f87-820b-9c054db5fbd2"/>
    <x v="5"/>
    <s v="Bijeenkomst"/>
    <s v="Spreker 1"/>
    <n v="5"/>
    <n v="5"/>
    <d v="2023-06-21T17:41:56"/>
  </r>
  <r>
    <s v="0490fb74-7c6b-4a6e-823f-e8b636109e8f"/>
    <x v="5"/>
    <s v="Bijeenkomst"/>
    <s v="Spreker 2"/>
    <n v="5"/>
    <n v="5"/>
    <d v="2023-06-21T18:13:32"/>
  </r>
  <r>
    <s v="0490fb74-7c6b-4a6e-823f-e8b636109e8f"/>
    <x v="5"/>
    <s v="Bijeenkomst"/>
    <s v="Spreker 1"/>
    <n v="5"/>
    <n v="5"/>
    <d v="2023-06-21T18:13:32"/>
  </r>
  <r>
    <s v="ac2206cb-eb8e-4d81-937c-ef31dd90b450"/>
    <x v="5"/>
    <s v="Bijeenkomst"/>
    <s v="Spreker 2"/>
    <n v="5"/>
    <n v="5"/>
    <d v="2023-06-21T21:23:36"/>
  </r>
  <r>
    <s v="ac2206cb-eb8e-4d81-937c-ef31dd90b450"/>
    <x v="5"/>
    <s v="Bijeenkomst"/>
    <s v="Spreker 1"/>
    <n v="5"/>
    <n v="5"/>
    <d v="2023-06-21T21:23:36"/>
  </r>
  <r>
    <s v="c58a3f1c-3017-47e5-975a-34d3b40a545a"/>
    <x v="5"/>
    <s v="Bijeenkomst"/>
    <s v="Spreker 2"/>
    <n v="3"/>
    <n v="3"/>
    <d v="2023-06-21T19:13:53"/>
  </r>
  <r>
    <s v="c58a3f1c-3017-47e5-975a-34d3b40a545a"/>
    <x v="5"/>
    <s v="Bijeenkomst"/>
    <s v="Spreker 1"/>
    <n v="3"/>
    <n v="3"/>
    <d v="2023-06-21T19:13:53"/>
  </r>
  <r>
    <s v="febe8445-ca5b-4e49-bc9e-ebb3341c8328"/>
    <x v="5"/>
    <s v="Bijeenkomst"/>
    <s v="Spreker 2"/>
    <n v="5"/>
    <n v="5"/>
    <d v="2023-06-27T14:08:28"/>
  </r>
  <r>
    <s v="febe8445-ca5b-4e49-bc9e-ebb3341c8328"/>
    <x v="5"/>
    <s v="Bijeenkomst"/>
    <s v="Spreker 1"/>
    <n v="5"/>
    <n v="5"/>
    <d v="2023-06-27T14:08:28"/>
  </r>
  <r>
    <s v="010f0cb8-f88d-4f87-820b-9c054db5fbd2"/>
    <x v="6"/>
    <s v="Bijeenkomst"/>
    <s v="Spreker 2"/>
    <n v="4"/>
    <n v="4"/>
    <d v="2023-06-21T17:41:56"/>
  </r>
  <r>
    <s v="010f0cb8-f88d-4f87-820b-9c054db5fbd2"/>
    <x v="6"/>
    <s v="Bijeenkomst"/>
    <s v="Spreker 1"/>
    <n v="5"/>
    <n v="5"/>
    <d v="2023-06-21T17:41:56"/>
  </r>
  <r>
    <s v="0490fb74-7c6b-4a6e-823f-e8b636109e8f"/>
    <x v="6"/>
    <s v="Bijeenkomst"/>
    <s v="Spreker 2"/>
    <n v="5"/>
    <n v="5"/>
    <d v="2023-06-21T18:13:32"/>
  </r>
  <r>
    <s v="0490fb74-7c6b-4a6e-823f-e8b636109e8f"/>
    <x v="6"/>
    <s v="Bijeenkomst"/>
    <s v="Spreker 1"/>
    <n v="5"/>
    <n v="5"/>
    <d v="2023-06-21T18:13:32"/>
  </r>
  <r>
    <s v="ac2206cb-eb8e-4d81-937c-ef31dd90b450"/>
    <x v="6"/>
    <s v="Bijeenkomst"/>
    <s v="Spreker 2"/>
    <n v="5"/>
    <n v="5"/>
    <d v="2023-06-21T21:23:36"/>
  </r>
  <r>
    <s v="ac2206cb-eb8e-4d81-937c-ef31dd90b450"/>
    <x v="6"/>
    <s v="Bijeenkomst"/>
    <s v="Spreker 1"/>
    <n v="4"/>
    <n v="4"/>
    <d v="2023-06-21T21:23:36"/>
  </r>
  <r>
    <s v="c58a3f1c-3017-47e5-975a-34d3b40a545a"/>
    <x v="6"/>
    <s v="Bijeenkomst"/>
    <s v="Spreker 2"/>
    <n v="3"/>
    <n v="3"/>
    <d v="2023-06-21T19:13:53"/>
  </r>
  <r>
    <s v="c58a3f1c-3017-47e5-975a-34d3b40a545a"/>
    <x v="6"/>
    <s v="Bijeenkomst"/>
    <s v="Spreker 1"/>
    <n v="3"/>
    <n v="3"/>
    <d v="2023-06-21T19:13:53"/>
  </r>
  <r>
    <s v="febe8445-ca5b-4e49-bc9e-ebb3341c8328"/>
    <x v="6"/>
    <s v="Bijeenkomst"/>
    <s v="Spreker 2"/>
    <n v="5"/>
    <n v="5"/>
    <d v="2023-06-27T14:08:28"/>
  </r>
  <r>
    <s v="febe8445-ca5b-4e49-bc9e-ebb3341c8328"/>
    <x v="6"/>
    <s v="Bijeenkomst"/>
    <s v="Spreker 1"/>
    <n v="5"/>
    <n v="5"/>
    <d v="2023-06-27T14:08:28"/>
  </r>
  <r>
    <s v="010f0cb8-f88d-4f87-820b-9c054db5fbd2"/>
    <x v="7"/>
    <s v="Bijeenkomst"/>
    <m/>
    <n v="4"/>
    <n v="4"/>
    <d v="2023-06-21T17:41:56"/>
  </r>
  <r>
    <s v="0490fb74-7c6b-4a6e-823f-e8b636109e8f"/>
    <x v="7"/>
    <s v="Bijeenkomst"/>
    <m/>
    <n v="3"/>
    <n v="3"/>
    <d v="2023-06-21T18:13:32"/>
  </r>
  <r>
    <s v="ac2206cb-eb8e-4d81-937c-ef31dd90b450"/>
    <x v="7"/>
    <s v="Bijeenkomst"/>
    <m/>
    <n v="4"/>
    <n v="4"/>
    <d v="2023-06-21T21:23:36"/>
  </r>
  <r>
    <s v="c58a3f1c-3017-47e5-975a-34d3b40a545a"/>
    <x v="7"/>
    <s v="Bijeenkomst"/>
    <m/>
    <n v="3"/>
    <n v="3"/>
    <d v="2023-06-21T19:13:53"/>
  </r>
  <r>
    <s v="febe8445-ca5b-4e49-bc9e-ebb3341c8328"/>
    <x v="7"/>
    <s v="Bijeenkomst"/>
    <m/>
    <n v="5"/>
    <n v="5"/>
    <d v="2023-06-27T14:08:28"/>
  </r>
  <r>
    <s v="010f0cb8-f88d-4f87-820b-9c054db5fbd2"/>
    <x v="8"/>
    <s v="Bijeenkomst"/>
    <m/>
    <n v="3"/>
    <n v="3"/>
    <d v="2023-06-21T17:41:56"/>
  </r>
  <r>
    <s v="0490fb74-7c6b-4a6e-823f-e8b636109e8f"/>
    <x v="8"/>
    <s v="Bijeenkomst"/>
    <m/>
    <n v="2"/>
    <n v="2"/>
    <d v="2023-06-21T18:13:32"/>
  </r>
  <r>
    <s v="ac2206cb-eb8e-4d81-937c-ef31dd90b450"/>
    <x v="8"/>
    <s v="Bijeenkomst"/>
    <m/>
    <n v="5"/>
    <n v="5"/>
    <d v="2023-06-21T21:23:36"/>
  </r>
  <r>
    <s v="c58a3f1c-3017-47e5-975a-34d3b40a545a"/>
    <x v="8"/>
    <s v="Bijeenkomst"/>
    <m/>
    <n v="4"/>
    <n v="4"/>
    <d v="2023-06-21T19:13:53"/>
  </r>
  <r>
    <s v="febe8445-ca5b-4e49-bc9e-ebb3341c8328"/>
    <x v="8"/>
    <s v="Bijeenkomst"/>
    <m/>
    <n v="5"/>
    <n v="5"/>
    <d v="2023-06-27T14:08:28"/>
  </r>
  <r>
    <s v="010f0cb8-f88d-4f87-820b-9c054db5fbd2"/>
    <x v="9"/>
    <s v="Bijeenkomst"/>
    <s v="Spreker 2"/>
    <n v="5"/>
    <n v="5"/>
    <d v="2023-06-21T17:41:56"/>
  </r>
  <r>
    <s v="010f0cb8-f88d-4f87-820b-9c054db5fbd2"/>
    <x v="9"/>
    <s v="Bijeenkomst"/>
    <s v="Spreker 1"/>
    <n v="5"/>
    <n v="5"/>
    <d v="2023-06-21T17:41:56"/>
  </r>
  <r>
    <s v="0490fb74-7c6b-4a6e-823f-e8b636109e8f"/>
    <x v="9"/>
    <s v="Bijeenkomst"/>
    <s v="Spreker 2"/>
    <n v="5"/>
    <n v="5"/>
    <d v="2023-06-21T18:13:32"/>
  </r>
  <r>
    <s v="0490fb74-7c6b-4a6e-823f-e8b636109e8f"/>
    <x v="9"/>
    <s v="Bijeenkomst"/>
    <s v="Spreker 1"/>
    <n v="5"/>
    <n v="5"/>
    <d v="2023-06-21T18:13:32"/>
  </r>
  <r>
    <s v="ac2206cb-eb8e-4d81-937c-ef31dd90b450"/>
    <x v="9"/>
    <s v="Bijeenkomst"/>
    <s v="Spreker 2"/>
    <n v="4"/>
    <n v="4"/>
    <d v="2023-06-21T21:23:36"/>
  </r>
  <r>
    <s v="ac2206cb-eb8e-4d81-937c-ef31dd90b450"/>
    <x v="9"/>
    <s v="Bijeenkomst"/>
    <s v="Spreker 1"/>
    <n v="4"/>
    <n v="4"/>
    <d v="2023-06-21T21:23:36"/>
  </r>
  <r>
    <s v="c58a3f1c-3017-47e5-975a-34d3b40a545a"/>
    <x v="9"/>
    <s v="Bijeenkomst"/>
    <s v="Spreker 2"/>
    <n v="3"/>
    <n v="3"/>
    <d v="2023-06-21T19:13:53"/>
  </r>
  <r>
    <s v="c58a3f1c-3017-47e5-975a-34d3b40a545a"/>
    <x v="9"/>
    <s v="Bijeenkomst"/>
    <s v="Spreker 1"/>
    <n v="3"/>
    <n v="3"/>
    <d v="2023-06-21T19:13:53"/>
  </r>
  <r>
    <s v="febe8445-ca5b-4e49-bc9e-ebb3341c8328"/>
    <x v="9"/>
    <s v="Bijeenkomst"/>
    <s v="Spreker 2"/>
    <n v="5"/>
    <n v="5"/>
    <d v="2023-06-27T14:08:28"/>
  </r>
  <r>
    <s v="febe8445-ca5b-4e49-bc9e-ebb3341c8328"/>
    <x v="9"/>
    <s v="Bijeenkomst"/>
    <s v="Spreker 1"/>
    <n v="5"/>
    <n v="5"/>
    <d v="2023-06-27T14:08:28"/>
  </r>
  <r>
    <s v="010f0cb8-f88d-4f87-820b-9c054db5fbd2"/>
    <x v="10"/>
    <s v="Bijeenkomst"/>
    <s v="Spreker 2"/>
    <n v="5"/>
    <n v="5"/>
    <d v="2023-06-21T17:41:56"/>
  </r>
  <r>
    <s v="010f0cb8-f88d-4f87-820b-9c054db5fbd2"/>
    <x v="10"/>
    <s v="Bijeenkomst"/>
    <s v="Spreker 1"/>
    <n v="5"/>
    <n v="5"/>
    <d v="2023-06-21T17:41:56"/>
  </r>
  <r>
    <s v="0490fb74-7c6b-4a6e-823f-e8b636109e8f"/>
    <x v="10"/>
    <s v="Bijeenkomst"/>
    <s v="Spreker 2"/>
    <n v="5"/>
    <n v="5"/>
    <d v="2023-06-21T18:13:32"/>
  </r>
  <r>
    <s v="0490fb74-7c6b-4a6e-823f-e8b636109e8f"/>
    <x v="10"/>
    <s v="Bijeenkomst"/>
    <s v="Spreker 1"/>
    <n v="5"/>
    <n v="5"/>
    <d v="2023-06-21T18:13:32"/>
  </r>
  <r>
    <s v="ac2206cb-eb8e-4d81-937c-ef31dd90b450"/>
    <x v="10"/>
    <s v="Bijeenkomst"/>
    <s v="Spreker 2"/>
    <n v="5"/>
    <n v="5"/>
    <d v="2023-06-21T21:23:36"/>
  </r>
  <r>
    <s v="ac2206cb-eb8e-4d81-937c-ef31dd90b450"/>
    <x v="10"/>
    <s v="Bijeenkomst"/>
    <s v="Spreker 1"/>
    <n v="5"/>
    <n v="5"/>
    <d v="2023-06-21T21:23:36"/>
  </r>
  <r>
    <s v="c58a3f1c-3017-47e5-975a-34d3b40a545a"/>
    <x v="10"/>
    <s v="Bijeenkomst"/>
    <s v="Spreker 2"/>
    <n v="3"/>
    <n v="3"/>
    <d v="2023-06-21T19:13:53"/>
  </r>
  <r>
    <s v="c58a3f1c-3017-47e5-975a-34d3b40a545a"/>
    <x v="10"/>
    <s v="Bijeenkomst"/>
    <s v="Spreker 1"/>
    <n v="3"/>
    <n v="3"/>
    <d v="2023-06-21T19:13:53"/>
  </r>
  <r>
    <s v="febe8445-ca5b-4e49-bc9e-ebb3341c8328"/>
    <x v="10"/>
    <s v="Bijeenkomst"/>
    <s v="Spreker 2"/>
    <n v="5"/>
    <n v="5"/>
    <d v="2023-06-27T14:08:28"/>
  </r>
  <r>
    <s v="febe8445-ca5b-4e49-bc9e-ebb3341c8328"/>
    <x v="10"/>
    <s v="Bijeenkomst"/>
    <s v="Spreker 1"/>
    <n v="5"/>
    <n v="5"/>
    <d v="2023-06-27T14:08:28"/>
  </r>
  <r>
    <s v="ac2206cb-eb8e-4d81-937c-ef31dd90b450"/>
    <x v="11"/>
    <m/>
    <m/>
    <n v="10"/>
    <n v="10"/>
    <d v="2023-06-21T21:23:36"/>
  </r>
  <r>
    <s v="010f0cb8-f88d-4f87-820b-9c054db5fbd2"/>
    <x v="12"/>
    <m/>
    <m/>
    <n v="4"/>
    <n v="4"/>
    <d v="2023-06-21T17:41:56"/>
  </r>
  <r>
    <s v="010f0cb8-f88d-4f87-820b-9c054db5fbd2"/>
    <x v="13"/>
    <m/>
    <m/>
    <n v="4"/>
    <n v="4"/>
    <d v="2023-06-21T17:41:56"/>
  </r>
  <r>
    <s v="0490fb74-7c6b-4a6e-823f-e8b636109e8f"/>
    <x v="14"/>
    <s v="Bijeenkomst"/>
    <s v="Spreker 1"/>
    <n v="5"/>
    <n v="5"/>
    <d v="2023-06-21T18:13:32"/>
  </r>
  <r>
    <s v="0490fb74-7c6b-4a6e-823f-e8b636109e8f"/>
    <x v="14"/>
    <s v="Bijeenkomst"/>
    <s v="Spreker 2"/>
    <n v="5"/>
    <n v="5"/>
    <d v="2023-06-21T18:13:32"/>
  </r>
  <r>
    <s v="010f0cb8-f88d-4f87-820b-9c054db5fbd2"/>
    <x v="15"/>
    <m/>
    <m/>
    <n v="4"/>
    <n v="4"/>
    <d v="2023-06-21T17:41:56"/>
  </r>
  <r>
    <m/>
    <x v="16"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">
  <r>
    <s v="010f0cb8-f88d-4f87-820b-9c054db5fbd2"/>
    <x v="0"/>
    <s v="Bijeenkomst"/>
    <s v="Spreker 1"/>
    <x v="0"/>
    <n v="5"/>
    <d v="2023-06-21T17:41:56"/>
  </r>
  <r>
    <s v="0490fb74-7c6b-4a6e-823f-e8b636109e8f"/>
    <x v="0"/>
    <s v="Bijeenkomst"/>
    <s v="Spreker 1"/>
    <x v="0"/>
    <n v="5"/>
    <d v="2023-06-21T18:13:32"/>
  </r>
  <r>
    <s v="ac2206cb-eb8e-4d81-937c-ef31dd90b450"/>
    <x v="0"/>
    <s v="Bijeenkomst"/>
    <s v="Spreker 1"/>
    <x v="0"/>
    <n v="5"/>
    <d v="2023-06-21T21:23:36"/>
  </r>
  <r>
    <s v="c58a3f1c-3017-47e5-975a-34d3b40a545a"/>
    <x v="0"/>
    <s v="Bijeenkomst"/>
    <s v="Spreker 1"/>
    <x v="1"/>
    <n v="3"/>
    <d v="2023-06-21T19:13:53"/>
  </r>
  <r>
    <s v="febe8445-ca5b-4e49-bc9e-ebb3341c8328"/>
    <x v="0"/>
    <s v="Bijeenkomst"/>
    <s v="Spreker 1"/>
    <x v="0"/>
    <n v="5"/>
    <d v="2023-06-27T14:08:28"/>
  </r>
  <r>
    <s v="010f0cb8-f88d-4f87-820b-9c054db5fbd2"/>
    <x v="1"/>
    <s v="Bijeenkomst"/>
    <s v="Spreker 1"/>
    <x v="0"/>
    <n v="5"/>
    <d v="2023-06-21T17:41:56"/>
  </r>
  <r>
    <s v="0490fb74-7c6b-4a6e-823f-e8b636109e8f"/>
    <x v="1"/>
    <s v="Bijeenkomst"/>
    <s v="Spreker 1"/>
    <x v="0"/>
    <n v="5"/>
    <d v="2023-06-21T18:13:32"/>
  </r>
  <r>
    <s v="ac2206cb-eb8e-4d81-937c-ef31dd90b450"/>
    <x v="1"/>
    <s v="Bijeenkomst"/>
    <s v="Spreker 1"/>
    <x v="2"/>
    <n v="4"/>
    <d v="2023-06-21T21:23:36"/>
  </r>
  <r>
    <s v="c58a3f1c-3017-47e5-975a-34d3b40a545a"/>
    <x v="1"/>
    <s v="Bijeenkomst"/>
    <s v="Spreker 1"/>
    <x v="1"/>
    <n v="3"/>
    <d v="2023-06-21T19:13:53"/>
  </r>
  <r>
    <s v="febe8445-ca5b-4e49-bc9e-ebb3341c8328"/>
    <x v="1"/>
    <s v="Bijeenkomst"/>
    <s v="Spreker 1"/>
    <x v="0"/>
    <n v="5"/>
    <d v="2023-06-27T14:08:28"/>
  </r>
  <r>
    <s v="010f0cb8-f88d-4f87-820b-9c054db5fbd2"/>
    <x v="2"/>
    <s v="Bijeenkomst"/>
    <s v="Spreker 1"/>
    <x v="0"/>
    <n v="5"/>
    <d v="2023-06-21T17:41:56"/>
  </r>
  <r>
    <s v="0490fb74-7c6b-4a6e-823f-e8b636109e8f"/>
    <x v="2"/>
    <s v="Bijeenkomst"/>
    <s v="Spreker 1"/>
    <x v="0"/>
    <n v="5"/>
    <d v="2023-06-21T18:13:32"/>
  </r>
  <r>
    <s v="ac2206cb-eb8e-4d81-937c-ef31dd90b450"/>
    <x v="2"/>
    <s v="Bijeenkomst"/>
    <s v="Spreker 1"/>
    <x v="2"/>
    <n v="4"/>
    <d v="2023-06-21T21:23:36"/>
  </r>
  <r>
    <s v="c58a3f1c-3017-47e5-975a-34d3b40a545a"/>
    <x v="2"/>
    <s v="Bijeenkomst"/>
    <s v="Spreker 1"/>
    <x v="1"/>
    <n v="3"/>
    <d v="2023-06-21T19:13:53"/>
  </r>
  <r>
    <s v="febe8445-ca5b-4e49-bc9e-ebb3341c8328"/>
    <x v="2"/>
    <s v="Bijeenkomst"/>
    <s v="Spreker 1"/>
    <x v="0"/>
    <n v="5"/>
    <d v="2023-06-27T14:08:28"/>
  </r>
  <r>
    <s v="010f0cb8-f88d-4f87-820b-9c054db5fbd2"/>
    <x v="3"/>
    <s v="Bijeenkomst"/>
    <s v="Spreker 1"/>
    <x v="0"/>
    <n v="5"/>
    <d v="2023-06-21T17:41:56"/>
  </r>
  <r>
    <s v="0490fb74-7c6b-4a6e-823f-e8b636109e8f"/>
    <x v="3"/>
    <s v="Bijeenkomst"/>
    <s v="Spreker 1"/>
    <x v="0"/>
    <n v="5"/>
    <d v="2023-06-21T18:13:32"/>
  </r>
  <r>
    <s v="ac2206cb-eb8e-4d81-937c-ef31dd90b450"/>
    <x v="3"/>
    <s v="Bijeenkomst"/>
    <s v="Spreker 1"/>
    <x v="0"/>
    <n v="5"/>
    <d v="2023-06-21T21:23:36"/>
  </r>
  <r>
    <s v="c58a3f1c-3017-47e5-975a-34d3b40a545a"/>
    <x v="3"/>
    <s v="Bijeenkomst"/>
    <s v="Spreker 1"/>
    <x v="1"/>
    <n v="3"/>
    <d v="2023-06-21T19:13:53"/>
  </r>
  <r>
    <s v="febe8445-ca5b-4e49-bc9e-ebb3341c8328"/>
    <x v="3"/>
    <s v="Bijeenkomst"/>
    <s v="Spreker 1"/>
    <x v="0"/>
    <n v="5"/>
    <d v="2023-06-27T14:08:28"/>
  </r>
  <r>
    <s v="febe8445-ca5b-4e49-bc9e-ebb3341c8328"/>
    <x v="4"/>
    <s v="Bijeenkomst"/>
    <s v="Spreker 1"/>
    <x v="0"/>
    <n v="5"/>
    <d v="2023-06-27T14:08:28"/>
  </r>
  <r>
    <m/>
    <x v="5"/>
    <m/>
    <m/>
    <x v="3"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2">
  <r>
    <s v="010f0cb8-f88d-4f87-820b-9c054db5fbd2"/>
    <x v="0"/>
    <m/>
    <m/>
    <n v="1"/>
    <n v="1"/>
    <d v="2023-06-21T17:41:56"/>
    <m/>
    <x v="0"/>
  </r>
  <r>
    <s v="0490fb74-7c6b-4a6e-823f-e8b636109e8f"/>
    <x v="0"/>
    <m/>
    <m/>
    <n v="1"/>
    <n v="1"/>
    <d v="2023-06-21T18:13:32"/>
    <m/>
    <x v="0"/>
  </r>
  <r>
    <s v="ac2206cb-eb8e-4d81-937c-ef31dd90b450"/>
    <x v="0"/>
    <m/>
    <m/>
    <n v="1"/>
    <n v="1"/>
    <d v="2023-06-21T21:23:36"/>
    <m/>
    <x v="0"/>
  </r>
  <r>
    <s v="c58a3f1c-3017-47e5-975a-34d3b40a545a"/>
    <x v="0"/>
    <m/>
    <m/>
    <n v="2"/>
    <n v="2"/>
    <d v="2023-06-21T19:13:53"/>
    <m/>
    <x v="0"/>
  </r>
  <r>
    <s v="febe8445-ca5b-4e49-bc9e-ebb3341c8328"/>
    <x v="0"/>
    <m/>
    <m/>
    <n v="2"/>
    <n v="2"/>
    <d v="2023-06-27T14:08:28"/>
    <m/>
    <x v="0"/>
  </r>
  <r>
    <s v="010f0cb8-f88d-4f87-820b-9c054db5fbd2"/>
    <x v="1"/>
    <m/>
    <m/>
    <n v="8"/>
    <n v="8"/>
    <d v="2023-06-21T17:41:56"/>
    <m/>
    <x v="1"/>
  </r>
  <r>
    <s v="0490fb74-7c6b-4a6e-823f-e8b636109e8f"/>
    <x v="1"/>
    <m/>
    <m/>
    <n v="8"/>
    <n v="8"/>
    <d v="2023-06-21T18:13:32"/>
    <m/>
    <x v="1"/>
  </r>
  <r>
    <s v="ac2206cb-eb8e-4d81-937c-ef31dd90b450"/>
    <x v="1"/>
    <m/>
    <m/>
    <n v="9"/>
    <n v="9"/>
    <d v="2023-06-21T21:23:36"/>
    <m/>
    <x v="1"/>
  </r>
  <r>
    <s v="c58a3f1c-3017-47e5-975a-34d3b40a545a"/>
    <x v="1"/>
    <m/>
    <m/>
    <n v="6"/>
    <n v="6"/>
    <d v="2023-06-21T19:13:53"/>
    <m/>
    <x v="2"/>
  </r>
  <r>
    <s v="febe8445-ca5b-4e49-bc9e-ebb3341c8328"/>
    <x v="1"/>
    <m/>
    <m/>
    <n v="10"/>
    <n v="10"/>
    <d v="2023-06-27T14:08:28"/>
    <m/>
    <x v="3"/>
  </r>
  <r>
    <s v="010f0cb8-f88d-4f87-820b-9c054db5fbd2"/>
    <x v="2"/>
    <s v="Bijeenkomst"/>
    <m/>
    <n v="4"/>
    <n v="4"/>
    <d v="2023-06-21T17:41:56"/>
    <m/>
    <x v="0"/>
  </r>
  <r>
    <s v="0490fb74-7c6b-4a6e-823f-e8b636109e8f"/>
    <x v="2"/>
    <s v="Bijeenkomst"/>
    <m/>
    <n v="5"/>
    <n v="5"/>
    <d v="2023-06-21T18:13:32"/>
    <m/>
    <x v="0"/>
  </r>
  <r>
    <s v="ac2206cb-eb8e-4d81-937c-ef31dd90b450"/>
    <x v="2"/>
    <s v="Bijeenkomst"/>
    <m/>
    <n v="5"/>
    <n v="5"/>
    <d v="2023-06-21T21:23:36"/>
    <m/>
    <x v="0"/>
  </r>
  <r>
    <s v="c58a3f1c-3017-47e5-975a-34d3b40a545a"/>
    <x v="2"/>
    <s v="Bijeenkomst"/>
    <m/>
    <n v="4"/>
    <n v="4"/>
    <d v="2023-06-21T19:13:53"/>
    <m/>
    <x v="0"/>
  </r>
  <r>
    <s v="febe8445-ca5b-4e49-bc9e-ebb3341c8328"/>
    <x v="2"/>
    <s v="Bijeenkomst"/>
    <m/>
    <n v="5"/>
    <n v="5"/>
    <d v="2023-06-27T14:08:28"/>
    <m/>
    <x v="0"/>
  </r>
  <r>
    <s v="010f0cb8-f88d-4f87-820b-9c054db5fbd2"/>
    <x v="3"/>
    <m/>
    <m/>
    <n v="4"/>
    <n v="4"/>
    <d v="2023-06-21T17:41:56"/>
    <m/>
    <x v="0"/>
  </r>
  <r>
    <s v="0490fb74-7c6b-4a6e-823f-e8b636109e8f"/>
    <x v="3"/>
    <m/>
    <m/>
    <n v="5"/>
    <n v="5"/>
    <d v="2023-06-21T18:13:32"/>
    <m/>
    <x v="0"/>
  </r>
  <r>
    <s v="ac2206cb-eb8e-4d81-937c-ef31dd90b450"/>
    <x v="3"/>
    <m/>
    <m/>
    <n v="4"/>
    <n v="4"/>
    <d v="2023-06-21T21:23:36"/>
    <m/>
    <x v="0"/>
  </r>
  <r>
    <s v="c58a3f1c-3017-47e5-975a-34d3b40a545a"/>
    <x v="3"/>
    <m/>
    <m/>
    <n v="3"/>
    <n v="3"/>
    <d v="2023-06-21T19:13:53"/>
    <m/>
    <x v="0"/>
  </r>
  <r>
    <s v="febe8445-ca5b-4e49-bc9e-ebb3341c8328"/>
    <x v="3"/>
    <m/>
    <m/>
    <n v="5"/>
    <n v="5"/>
    <d v="2023-06-27T14:08:28"/>
    <m/>
    <x v="0"/>
  </r>
  <r>
    <s v="010f0cb8-f88d-4f87-820b-9c054db5fbd2"/>
    <x v="4"/>
    <m/>
    <m/>
    <s v="[demo tekst] Blij met de prachtige presentaties en de goede zorgen - ga zo door!"/>
    <m/>
    <d v="2023-06-21T17:41:56"/>
    <s v="X"/>
    <x v="0"/>
  </r>
  <r>
    <s v="0490fb74-7c6b-4a6e-823f-e8b636109e8f"/>
    <x v="4"/>
    <m/>
    <m/>
    <s v="[demo tekst] Wat ik jammer vond is dat er geen aandacht was voor de CSRD regelgeving."/>
    <m/>
    <d v="2023-06-21T18:13:32"/>
    <s v="X"/>
    <x v="0"/>
  </r>
  <r>
    <s v="ac2206cb-eb8e-4d81-937c-ef31dd90b450"/>
    <x v="4"/>
    <m/>
    <m/>
    <s v="Pragmatic approach. I expected to receive a deep-dive in AI and how to find a way to improve business processes with a legal perspective. This was rather existing product focussed. But certainly planted a seed for the options already available, and for those yet to come. Wish I had chosen ICT recht in 1990' as it is fascinating from legal and process management perspective."/>
    <m/>
    <d v="2023-06-21T21:23:36"/>
    <s v="X"/>
    <x v="0"/>
  </r>
  <r>
    <s v="c58a3f1c-3017-47e5-975a-34d3b40a545a"/>
    <x v="4"/>
    <m/>
    <m/>
    <s v="Promotiepraatje voor ICC. Er zijn wel meer arbitrage-opties, doch die werden angstvallig gemeden."/>
    <m/>
    <d v="2023-06-21T19:13:53"/>
    <s v="X"/>
    <x v="0"/>
  </r>
  <r>
    <s v="febe8445-ca5b-4e49-bc9e-ebb3341c8328"/>
    <x v="4"/>
    <m/>
    <m/>
    <s v="[demo tekst] Ik vond het ontzettend leuk!"/>
    <m/>
    <d v="2023-06-27T14:08:28"/>
    <s v="X"/>
    <x v="0"/>
  </r>
  <r>
    <s v="010f0cb8-f88d-4f87-820b-9c054db5fbd2"/>
    <x v="5"/>
    <s v="Bijeenkomst"/>
    <s v="Spreker 2"/>
    <n v="4"/>
    <n v="4"/>
    <d v="2023-06-21T17:41:56"/>
    <m/>
    <x v="0"/>
  </r>
  <r>
    <s v="010f0cb8-f88d-4f87-820b-9c054db5fbd2"/>
    <x v="5"/>
    <s v="Bijeenkomst"/>
    <s v="Spreker 1"/>
    <n v="5"/>
    <n v="5"/>
    <d v="2023-06-21T17:41:56"/>
    <m/>
    <x v="0"/>
  </r>
  <r>
    <s v="0490fb74-7c6b-4a6e-823f-e8b636109e8f"/>
    <x v="5"/>
    <s v="Bijeenkomst"/>
    <s v="Spreker 2"/>
    <n v="5"/>
    <n v="5"/>
    <d v="2023-06-21T18:13:32"/>
    <m/>
    <x v="0"/>
  </r>
  <r>
    <s v="0490fb74-7c6b-4a6e-823f-e8b636109e8f"/>
    <x v="5"/>
    <s v="Bijeenkomst"/>
    <s v="Spreker 1"/>
    <n v="5"/>
    <n v="5"/>
    <d v="2023-06-21T18:13:32"/>
    <m/>
    <x v="0"/>
  </r>
  <r>
    <s v="ac2206cb-eb8e-4d81-937c-ef31dd90b450"/>
    <x v="5"/>
    <s v="Bijeenkomst"/>
    <s v="Spreker 2"/>
    <n v="5"/>
    <n v="5"/>
    <d v="2023-06-21T21:23:36"/>
    <m/>
    <x v="0"/>
  </r>
  <r>
    <s v="ac2206cb-eb8e-4d81-937c-ef31dd90b450"/>
    <x v="5"/>
    <s v="Bijeenkomst"/>
    <s v="Spreker 1"/>
    <n v="5"/>
    <n v="5"/>
    <d v="2023-06-21T21:23:36"/>
    <m/>
    <x v="0"/>
  </r>
  <r>
    <s v="c58a3f1c-3017-47e5-975a-34d3b40a545a"/>
    <x v="5"/>
    <s v="Bijeenkomst"/>
    <s v="Spreker 2"/>
    <n v="3"/>
    <n v="3"/>
    <d v="2023-06-21T19:13:53"/>
    <m/>
    <x v="0"/>
  </r>
  <r>
    <s v="c58a3f1c-3017-47e5-975a-34d3b40a545a"/>
    <x v="5"/>
    <s v="Bijeenkomst"/>
    <s v="Spreker 1"/>
    <n v="3"/>
    <n v="3"/>
    <d v="2023-06-21T19:13:53"/>
    <m/>
    <x v="0"/>
  </r>
  <r>
    <s v="febe8445-ca5b-4e49-bc9e-ebb3341c8328"/>
    <x v="5"/>
    <s v="Bijeenkomst"/>
    <s v="Spreker 2"/>
    <n v="5"/>
    <n v="5"/>
    <d v="2023-06-27T14:08:28"/>
    <m/>
    <x v="0"/>
  </r>
  <r>
    <s v="febe8445-ca5b-4e49-bc9e-ebb3341c8328"/>
    <x v="5"/>
    <s v="Bijeenkomst"/>
    <s v="Spreker 1"/>
    <n v="5"/>
    <n v="5"/>
    <d v="2023-06-27T14:08:28"/>
    <m/>
    <x v="0"/>
  </r>
  <r>
    <s v="010f0cb8-f88d-4f87-820b-9c054db5fbd2"/>
    <x v="6"/>
    <s v="Bijeenkomst"/>
    <s v="Spreker 2"/>
    <n v="4"/>
    <n v="4"/>
    <d v="2023-06-21T17:41:56"/>
    <m/>
    <x v="0"/>
  </r>
  <r>
    <s v="010f0cb8-f88d-4f87-820b-9c054db5fbd2"/>
    <x v="6"/>
    <s v="Bijeenkomst"/>
    <s v="Spreker 1"/>
    <n v="5"/>
    <n v="5"/>
    <d v="2023-06-21T17:41:56"/>
    <m/>
    <x v="0"/>
  </r>
  <r>
    <s v="0490fb74-7c6b-4a6e-823f-e8b636109e8f"/>
    <x v="6"/>
    <s v="Bijeenkomst"/>
    <s v="Spreker 2"/>
    <n v="5"/>
    <n v="5"/>
    <d v="2023-06-21T18:13:32"/>
    <m/>
    <x v="0"/>
  </r>
  <r>
    <s v="0490fb74-7c6b-4a6e-823f-e8b636109e8f"/>
    <x v="6"/>
    <s v="Bijeenkomst"/>
    <s v="Spreker 1"/>
    <n v="5"/>
    <n v="5"/>
    <d v="2023-06-21T18:13:32"/>
    <m/>
    <x v="0"/>
  </r>
  <r>
    <s v="ac2206cb-eb8e-4d81-937c-ef31dd90b450"/>
    <x v="6"/>
    <s v="Bijeenkomst"/>
    <s v="Spreker 2"/>
    <n v="5"/>
    <n v="5"/>
    <d v="2023-06-21T21:23:36"/>
    <m/>
    <x v="0"/>
  </r>
  <r>
    <s v="ac2206cb-eb8e-4d81-937c-ef31dd90b450"/>
    <x v="6"/>
    <s v="Bijeenkomst"/>
    <s v="Spreker 1"/>
    <n v="4"/>
    <n v="4"/>
    <d v="2023-06-21T21:23:36"/>
    <m/>
    <x v="0"/>
  </r>
  <r>
    <s v="c58a3f1c-3017-47e5-975a-34d3b40a545a"/>
    <x v="6"/>
    <s v="Bijeenkomst"/>
    <s v="Spreker 2"/>
    <n v="3"/>
    <n v="3"/>
    <d v="2023-06-21T19:13:53"/>
    <m/>
    <x v="0"/>
  </r>
  <r>
    <s v="c58a3f1c-3017-47e5-975a-34d3b40a545a"/>
    <x v="6"/>
    <s v="Bijeenkomst"/>
    <s v="Spreker 1"/>
    <n v="3"/>
    <n v="3"/>
    <d v="2023-06-21T19:13:53"/>
    <m/>
    <x v="0"/>
  </r>
  <r>
    <s v="febe8445-ca5b-4e49-bc9e-ebb3341c8328"/>
    <x v="6"/>
    <s v="Bijeenkomst"/>
    <s v="Spreker 2"/>
    <n v="5"/>
    <n v="5"/>
    <d v="2023-06-27T14:08:28"/>
    <m/>
    <x v="0"/>
  </r>
  <r>
    <s v="febe8445-ca5b-4e49-bc9e-ebb3341c8328"/>
    <x v="6"/>
    <s v="Bijeenkomst"/>
    <s v="Spreker 1"/>
    <n v="5"/>
    <n v="5"/>
    <d v="2023-06-27T14:08:28"/>
    <m/>
    <x v="0"/>
  </r>
  <r>
    <s v="010f0cb8-f88d-4f87-820b-9c054db5fbd2"/>
    <x v="7"/>
    <s v="Bijeenkomst"/>
    <m/>
    <n v="4"/>
    <n v="4"/>
    <d v="2023-06-21T17:41:56"/>
    <m/>
    <x v="0"/>
  </r>
  <r>
    <s v="0490fb74-7c6b-4a6e-823f-e8b636109e8f"/>
    <x v="7"/>
    <s v="Bijeenkomst"/>
    <m/>
    <n v="3"/>
    <n v="3"/>
    <d v="2023-06-21T18:13:32"/>
    <m/>
    <x v="0"/>
  </r>
  <r>
    <s v="ac2206cb-eb8e-4d81-937c-ef31dd90b450"/>
    <x v="7"/>
    <s v="Bijeenkomst"/>
    <m/>
    <n v="4"/>
    <n v="4"/>
    <d v="2023-06-21T21:23:36"/>
    <m/>
    <x v="0"/>
  </r>
  <r>
    <s v="c58a3f1c-3017-47e5-975a-34d3b40a545a"/>
    <x v="7"/>
    <s v="Bijeenkomst"/>
    <m/>
    <n v="3"/>
    <n v="3"/>
    <d v="2023-06-21T19:13:53"/>
    <m/>
    <x v="0"/>
  </r>
  <r>
    <s v="febe8445-ca5b-4e49-bc9e-ebb3341c8328"/>
    <x v="7"/>
    <s v="Bijeenkomst"/>
    <m/>
    <n v="5"/>
    <n v="5"/>
    <d v="2023-06-27T14:08:28"/>
    <m/>
    <x v="0"/>
  </r>
  <r>
    <s v="010f0cb8-f88d-4f87-820b-9c054db5fbd2"/>
    <x v="8"/>
    <s v="Bijeenkomst"/>
    <m/>
    <n v="3"/>
    <n v="3"/>
    <d v="2023-06-21T17:41:56"/>
    <m/>
    <x v="0"/>
  </r>
  <r>
    <s v="0490fb74-7c6b-4a6e-823f-e8b636109e8f"/>
    <x v="8"/>
    <s v="Bijeenkomst"/>
    <m/>
    <n v="2"/>
    <n v="2"/>
    <d v="2023-06-21T18:13:32"/>
    <m/>
    <x v="0"/>
  </r>
  <r>
    <s v="ac2206cb-eb8e-4d81-937c-ef31dd90b450"/>
    <x v="8"/>
    <s v="Bijeenkomst"/>
    <m/>
    <n v="5"/>
    <n v="5"/>
    <d v="2023-06-21T21:23:36"/>
    <m/>
    <x v="0"/>
  </r>
  <r>
    <s v="c58a3f1c-3017-47e5-975a-34d3b40a545a"/>
    <x v="8"/>
    <s v="Bijeenkomst"/>
    <m/>
    <n v="4"/>
    <n v="4"/>
    <d v="2023-06-21T19:13:53"/>
    <m/>
    <x v="0"/>
  </r>
  <r>
    <s v="febe8445-ca5b-4e49-bc9e-ebb3341c8328"/>
    <x v="8"/>
    <s v="Bijeenkomst"/>
    <m/>
    <n v="5"/>
    <n v="5"/>
    <d v="2023-06-27T14:08:28"/>
    <m/>
    <x v="0"/>
  </r>
  <r>
    <s v="010f0cb8-f88d-4f87-820b-9c054db5fbd2"/>
    <x v="9"/>
    <s v="Bijeenkomst"/>
    <s v="Spreker 2"/>
    <n v="5"/>
    <n v="5"/>
    <d v="2023-06-21T17:41:56"/>
    <m/>
    <x v="0"/>
  </r>
  <r>
    <s v="010f0cb8-f88d-4f87-820b-9c054db5fbd2"/>
    <x v="9"/>
    <s v="Bijeenkomst"/>
    <s v="Spreker 1"/>
    <n v="5"/>
    <n v="5"/>
    <d v="2023-06-21T17:41:56"/>
    <m/>
    <x v="0"/>
  </r>
  <r>
    <s v="0490fb74-7c6b-4a6e-823f-e8b636109e8f"/>
    <x v="9"/>
    <s v="Bijeenkomst"/>
    <s v="Spreker 2"/>
    <n v="5"/>
    <n v="5"/>
    <d v="2023-06-21T18:13:32"/>
    <m/>
    <x v="0"/>
  </r>
  <r>
    <s v="0490fb74-7c6b-4a6e-823f-e8b636109e8f"/>
    <x v="9"/>
    <s v="Bijeenkomst"/>
    <s v="Spreker 1"/>
    <n v="5"/>
    <n v="5"/>
    <d v="2023-06-21T18:13:32"/>
    <m/>
    <x v="0"/>
  </r>
  <r>
    <s v="ac2206cb-eb8e-4d81-937c-ef31dd90b450"/>
    <x v="9"/>
    <s v="Bijeenkomst"/>
    <s v="Spreker 2"/>
    <n v="4"/>
    <n v="4"/>
    <d v="2023-06-21T21:23:36"/>
    <m/>
    <x v="0"/>
  </r>
  <r>
    <s v="ac2206cb-eb8e-4d81-937c-ef31dd90b450"/>
    <x v="9"/>
    <s v="Bijeenkomst"/>
    <s v="Spreker 1"/>
    <n v="4"/>
    <n v="4"/>
    <d v="2023-06-21T21:23:36"/>
    <m/>
    <x v="0"/>
  </r>
  <r>
    <s v="c58a3f1c-3017-47e5-975a-34d3b40a545a"/>
    <x v="9"/>
    <s v="Bijeenkomst"/>
    <s v="Spreker 2"/>
    <n v="3"/>
    <n v="3"/>
    <d v="2023-06-21T19:13:53"/>
    <m/>
    <x v="0"/>
  </r>
  <r>
    <s v="c58a3f1c-3017-47e5-975a-34d3b40a545a"/>
    <x v="9"/>
    <s v="Bijeenkomst"/>
    <s v="Spreker 1"/>
    <n v="3"/>
    <n v="3"/>
    <d v="2023-06-21T19:13:53"/>
    <m/>
    <x v="0"/>
  </r>
  <r>
    <s v="febe8445-ca5b-4e49-bc9e-ebb3341c8328"/>
    <x v="9"/>
    <s v="Bijeenkomst"/>
    <s v="Spreker 2"/>
    <n v="5"/>
    <n v="5"/>
    <d v="2023-06-27T14:08:28"/>
    <m/>
    <x v="0"/>
  </r>
  <r>
    <s v="febe8445-ca5b-4e49-bc9e-ebb3341c8328"/>
    <x v="9"/>
    <s v="Bijeenkomst"/>
    <s v="Spreker 1"/>
    <n v="5"/>
    <n v="5"/>
    <d v="2023-06-27T14:08:28"/>
    <m/>
    <x v="0"/>
  </r>
  <r>
    <s v="010f0cb8-f88d-4f87-820b-9c054db5fbd2"/>
    <x v="10"/>
    <s v="Bijeenkomst"/>
    <s v="Spreker 2"/>
    <n v="5"/>
    <n v="5"/>
    <d v="2023-06-21T17:41:56"/>
    <m/>
    <x v="0"/>
  </r>
  <r>
    <s v="010f0cb8-f88d-4f87-820b-9c054db5fbd2"/>
    <x v="10"/>
    <s v="Bijeenkomst"/>
    <s v="Spreker 1"/>
    <n v="5"/>
    <n v="5"/>
    <d v="2023-06-21T17:41:56"/>
    <m/>
    <x v="0"/>
  </r>
  <r>
    <s v="0490fb74-7c6b-4a6e-823f-e8b636109e8f"/>
    <x v="10"/>
    <s v="Bijeenkomst"/>
    <s v="Spreker 2"/>
    <n v="5"/>
    <n v="5"/>
    <d v="2023-06-21T18:13:32"/>
    <m/>
    <x v="0"/>
  </r>
  <r>
    <s v="0490fb74-7c6b-4a6e-823f-e8b636109e8f"/>
    <x v="10"/>
    <s v="Bijeenkomst"/>
    <s v="Spreker 1"/>
    <n v="5"/>
    <n v="5"/>
    <d v="2023-06-21T18:13:32"/>
    <m/>
    <x v="0"/>
  </r>
  <r>
    <s v="ac2206cb-eb8e-4d81-937c-ef31dd90b450"/>
    <x v="10"/>
    <s v="Bijeenkomst"/>
    <s v="Spreker 2"/>
    <n v="5"/>
    <n v="5"/>
    <d v="2023-06-21T21:23:36"/>
    <m/>
    <x v="0"/>
  </r>
  <r>
    <s v="ac2206cb-eb8e-4d81-937c-ef31dd90b450"/>
    <x v="10"/>
    <s v="Bijeenkomst"/>
    <s v="Spreker 1"/>
    <n v="5"/>
    <n v="5"/>
    <d v="2023-06-21T21:23:36"/>
    <m/>
    <x v="0"/>
  </r>
  <r>
    <s v="c58a3f1c-3017-47e5-975a-34d3b40a545a"/>
    <x v="10"/>
    <s v="Bijeenkomst"/>
    <s v="Spreker 2"/>
    <n v="3"/>
    <n v="3"/>
    <d v="2023-06-21T19:13:53"/>
    <m/>
    <x v="0"/>
  </r>
  <r>
    <s v="c58a3f1c-3017-47e5-975a-34d3b40a545a"/>
    <x v="10"/>
    <s v="Bijeenkomst"/>
    <s v="Spreker 1"/>
    <n v="3"/>
    <n v="3"/>
    <d v="2023-06-21T19:13:53"/>
    <m/>
    <x v="0"/>
  </r>
  <r>
    <s v="febe8445-ca5b-4e49-bc9e-ebb3341c8328"/>
    <x v="10"/>
    <s v="Bijeenkomst"/>
    <s v="Spreker 2"/>
    <n v="5"/>
    <n v="5"/>
    <d v="2023-06-27T14:08:28"/>
    <m/>
    <x v="0"/>
  </r>
  <r>
    <s v="febe8445-ca5b-4e49-bc9e-ebb3341c8328"/>
    <x v="10"/>
    <s v="Bijeenkomst"/>
    <s v="Spreker 1"/>
    <n v="5"/>
    <n v="5"/>
    <d v="2023-06-27T14:08:28"/>
    <m/>
    <x v="0"/>
  </r>
  <r>
    <s v="ac2206cb-eb8e-4d81-937c-ef31dd90b450"/>
    <x v="11"/>
    <m/>
    <m/>
    <n v="10"/>
    <n v="10"/>
    <d v="2023-06-21T21:23:36"/>
    <m/>
    <x v="3"/>
  </r>
  <r>
    <s v="010f0cb8-f88d-4f87-820b-9c054db5fbd2"/>
    <x v="12"/>
    <m/>
    <m/>
    <n v="4"/>
    <n v="4"/>
    <d v="2023-06-21T17:41:56"/>
    <m/>
    <x v="0"/>
  </r>
  <r>
    <s v="010f0cb8-f88d-4f87-820b-9c054db5fbd2"/>
    <x v="13"/>
    <m/>
    <m/>
    <n v="4"/>
    <n v="4"/>
    <d v="2023-06-21T17:41:56"/>
    <m/>
    <x v="0"/>
  </r>
  <r>
    <s v="0490fb74-7c6b-4a6e-823f-e8b636109e8f"/>
    <x v="14"/>
    <s v="Bijeenkomst"/>
    <s v="Spreker 1"/>
    <n v="5"/>
    <n v="5"/>
    <d v="2023-06-21T18:13:32"/>
    <m/>
    <x v="0"/>
  </r>
  <r>
    <s v="0490fb74-7c6b-4a6e-823f-e8b636109e8f"/>
    <x v="14"/>
    <s v="Bijeenkomst"/>
    <s v="Spreker 2"/>
    <n v="5"/>
    <n v="5"/>
    <d v="2023-06-21T18:13:32"/>
    <m/>
    <x v="0"/>
  </r>
  <r>
    <s v="010f0cb8-f88d-4f87-820b-9c054db5fbd2"/>
    <x v="15"/>
    <m/>
    <m/>
    <n v="4"/>
    <n v="4"/>
    <d v="2023-06-21T17:41:56"/>
    <m/>
    <x v="0"/>
  </r>
  <r>
    <m/>
    <x v="16"/>
    <m/>
    <m/>
    <m/>
    <m/>
    <m/>
    <m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876124-91E9-4343-BC9B-C71074BEA2AD}" name="PivotTable31" cacheId="3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30">
  <location ref="D3:E10" firstHeaderRow="1" firstDataRow="1" firstDataCol="1"/>
  <pivotFields count="7">
    <pivotField showAll="0"/>
    <pivotField axis="axisRow" showAll="0">
      <items count="18">
        <item h="1" x="0"/>
        <item h="1" x="1"/>
        <item x="2"/>
        <item h="1" x="3"/>
        <item h="1" x="4"/>
        <item h="1" x="5"/>
        <item h="1" x="6"/>
        <item x="7"/>
        <item x="8"/>
        <item h="1" x="9"/>
        <item h="1" x="10"/>
        <item h="1" x="16"/>
        <item h="1" x="11"/>
        <item x="12"/>
        <item x="13"/>
        <item h="1" x="14"/>
        <item x="15"/>
        <item t="default"/>
      </items>
    </pivotField>
    <pivotField showAll="0"/>
    <pivotField showAll="0"/>
    <pivotField dataField="1" showAll="0"/>
    <pivotField showAll="0"/>
    <pivotField showAll="0"/>
  </pivotFields>
  <rowFields count="1">
    <field x="1"/>
  </rowFields>
  <rowItems count="7">
    <i>
      <x v="2"/>
    </i>
    <i>
      <x v="7"/>
    </i>
    <i>
      <x v="8"/>
    </i>
    <i>
      <x v="13"/>
    </i>
    <i>
      <x v="14"/>
    </i>
    <i>
      <x v="16"/>
    </i>
    <i t="grand">
      <x/>
    </i>
  </rowItems>
  <colItems count="1">
    <i/>
  </colItems>
  <dataFields count="1">
    <dataField name="Average of Antwoord" fld="4" subtotal="average" baseField="1" baseItem="2"/>
  </dataFields>
  <formats count="2">
    <format dxfId="1">
      <pivotArea field="1" type="button" dataOnly="0" labelOnly="1" outline="0" axis="axisRow" fieldPosition="0"/>
    </format>
    <format dxfId="0">
      <pivotArea grandRow="1" outline="0" collapsedLevelsAreSubtotals="1" fieldPosition="0"/>
    </format>
  </formats>
  <chartFormats count="7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1" count="1" selected="0">
            <x v="13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1" count="1" selected="0">
            <x v="14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1" count="1" selected="0">
            <x v="1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ED5566-9F24-4016-8C53-096F05B306EB}" name="PivotTable2" cacheId="3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6">
  <location ref="G5:H9" firstHeaderRow="1" firstDataRow="1" firstDataCol="1" rowPageCount="1" colPageCount="1"/>
  <pivotFields count="9">
    <pivotField showAll="0"/>
    <pivotField axis="axisPage" multipleItemSelectionAllowed="1" showAll="0">
      <items count="18">
        <item h="1" x="0"/>
        <item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6"/>
        <item h="1" x="11"/>
        <item h="1" x="12"/>
        <item h="1" x="13"/>
        <item h="1" x="14"/>
        <item h="1" x="15"/>
        <item t="default"/>
      </items>
    </pivotField>
    <pivotField showAll="0"/>
    <pivotField showAll="0"/>
    <pivotField dataField="1" showAll="0" sortType="ascending"/>
    <pivotField showAll="0"/>
    <pivotField showAll="0"/>
    <pivotField showAll="0"/>
    <pivotField axis="axisRow" showAll="0">
      <items count="6">
        <item x="3"/>
        <item x="0"/>
        <item x="2"/>
        <item x="1"/>
        <item x="4"/>
        <item t="default"/>
      </items>
    </pivotField>
  </pivotFields>
  <rowFields count="1">
    <field x="8"/>
  </rowFields>
  <rowItems count="4">
    <i>
      <x/>
    </i>
    <i>
      <x v="2"/>
    </i>
    <i>
      <x v="3"/>
    </i>
    <i t="grand">
      <x/>
    </i>
  </rowItems>
  <colItems count="1">
    <i/>
  </colItems>
  <pageFields count="1">
    <pageField fld="1" hier="-1"/>
  </pageFields>
  <dataFields count="1">
    <dataField name="Count of Antwoord" fld="4" subtotal="count" baseField="0" baseItem="0"/>
  </dataFields>
  <chartFormats count="4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8">
      <pivotArea type="data" outline="0" fieldPosition="0">
        <references count="2">
          <reference field="4294967294" count="1" selected="0">
            <x v="0"/>
          </reference>
          <reference field="8" count="1" selected="0">
            <x v="0"/>
          </reference>
        </references>
      </pivotArea>
    </chartFormat>
    <chartFormat chart="0" format="9">
      <pivotArea type="data" outline="0" fieldPosition="0">
        <references count="2">
          <reference field="4294967294" count="1" selected="0">
            <x v="0"/>
          </reference>
          <reference field="8" count="1" selected="0">
            <x v="2"/>
          </reference>
        </references>
      </pivotArea>
    </chartFormat>
    <chartFormat chart="0" format="10">
      <pivotArea type="data" outline="0" fieldPosition="0">
        <references count="2">
          <reference field="4294967294" count="1" selected="0">
            <x v="0"/>
          </reference>
          <reference field="8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DDED67-54DD-4874-B74D-134548E1D92B}" name="PivotTable1" cacheId="36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9">
  <location ref="A12:B18" firstHeaderRow="1" firstDataRow="1" firstDataCol="1" rowPageCount="1" colPageCount="1"/>
  <pivotFields count="7">
    <pivotField showAll="0"/>
    <pivotField axis="axisRow" showAll="0">
      <items count="7">
        <item x="0"/>
        <item x="1"/>
        <item x="2"/>
        <item x="3"/>
        <item x="5"/>
        <item x="4"/>
        <item t="default"/>
      </items>
    </pivotField>
    <pivotField showAll="0"/>
    <pivotField showAll="0"/>
    <pivotField axis="axisPage" dataField="1" multipleItemSelectionAllowed="1" showAll="0">
      <items count="5">
        <item x="2"/>
        <item x="0"/>
        <item x="1"/>
        <item h="1" x="3"/>
        <item t="default"/>
      </items>
    </pivotField>
    <pivotField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5"/>
    </i>
    <i t="grand">
      <x/>
    </i>
  </rowItems>
  <colItems count="1">
    <i/>
  </colItems>
  <pageFields count="1">
    <pageField fld="4" hier="-1"/>
  </pageFields>
  <dataFields count="1">
    <dataField name="Average of Antwoord" fld="4" subtotal="average" baseField="1" baseItem="0"/>
  </dataFields>
  <chartFormats count="1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6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" format="17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4" format="18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" format="19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6" format="2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26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6" format="27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6" format="28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6" format="29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32BF66-0867-4F4F-A29A-9280F70AFD7F}" name="PivotTable30" cacheId="3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36">
  <location ref="A3:B9" firstHeaderRow="1" firstDataRow="1" firstDataCol="1" rowPageCount="1" colPageCount="1"/>
  <pivotFields count="7">
    <pivotField showAll="0"/>
    <pivotField axis="axisRow" showAll="0">
      <items count="7">
        <item x="0"/>
        <item x="1"/>
        <item x="2"/>
        <item x="3"/>
        <item x="5"/>
        <item x="4"/>
        <item t="default"/>
      </items>
    </pivotField>
    <pivotField showAll="0"/>
    <pivotField showAll="0"/>
    <pivotField axis="axisPage" dataField="1" multipleItemSelectionAllowed="1" showAll="0">
      <items count="5">
        <item x="1"/>
        <item x="2"/>
        <item x="0"/>
        <item h="1" x="3"/>
        <item t="default"/>
      </items>
    </pivotField>
    <pivotField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5"/>
    </i>
    <i t="grand">
      <x/>
    </i>
  </rowItems>
  <colItems count="1">
    <i/>
  </colItems>
  <pageFields count="1">
    <pageField fld="4" hier="-1"/>
  </pageFields>
  <dataFields count="1">
    <dataField name="Average of Antwoord" fld="4" subtotal="average" baseField="1" baseItem="0"/>
  </dataFields>
  <chartFormats count="1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7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7" format="12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7" format="13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7" format="14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7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1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7" format="12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7" format="13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7" format="14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NGB_Kleuren">
  <a:themeElements>
    <a:clrScheme name="NGB Kleurenschema">
      <a:dk1>
        <a:sysClr val="windowText" lastClr="000000"/>
      </a:dk1>
      <a:lt1>
        <a:sysClr val="window" lastClr="FFFFFF"/>
      </a:lt1>
      <a:dk2>
        <a:srgbClr val="44546A"/>
      </a:dk2>
      <a:lt2>
        <a:srgbClr val="CFD6D8"/>
      </a:lt2>
      <a:accent1>
        <a:srgbClr val="B20837"/>
      </a:accent1>
      <a:accent2>
        <a:srgbClr val="F73B71"/>
      </a:accent2>
      <a:accent3>
        <a:srgbClr val="FBA3BC"/>
      </a:accent3>
      <a:accent4>
        <a:srgbClr val="CCC46A"/>
      </a:accent4>
      <a:accent5>
        <a:srgbClr val="37424A"/>
      </a:accent5>
      <a:accent6>
        <a:srgbClr val="8294A2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2.bin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U48"/>
  <sheetViews>
    <sheetView tabSelected="1" showWhiteSpace="0" view="pageLayout" zoomScale="70" zoomScaleNormal="85" zoomScaleSheetLayoutView="100" zoomScalePageLayoutView="70" workbookViewId="0">
      <selection activeCell="N54" sqref="N54"/>
    </sheetView>
  </sheetViews>
  <sheetFormatPr defaultColWidth="9.109375" defaultRowHeight="14.4" x14ac:dyDescent="0.3"/>
  <cols>
    <col min="1" max="1" width="17.44140625" style="19" customWidth="1"/>
    <col min="2" max="2" width="20.44140625" style="19" customWidth="1"/>
    <col min="3" max="3" width="12.33203125" style="19" customWidth="1"/>
    <col min="4" max="4" width="6" style="19" customWidth="1"/>
    <col min="5" max="5" width="17" style="19" customWidth="1"/>
    <col min="6" max="6" width="14.33203125" style="19" customWidth="1"/>
    <col min="7" max="7" width="11" style="19" customWidth="1"/>
    <col min="8" max="8" width="8.44140625" style="19" bestFit="1" customWidth="1"/>
    <col min="9" max="9" width="16.44140625" style="19" customWidth="1"/>
    <col min="10" max="13" width="9.109375" style="19"/>
    <col min="14" max="14" width="6" style="19" customWidth="1"/>
    <col min="15" max="15" width="9.109375" style="19" customWidth="1"/>
    <col min="16" max="16" width="0.109375" style="19" hidden="1" customWidth="1"/>
    <col min="17" max="19" width="0.109375" style="19" customWidth="1"/>
    <col min="20" max="16384" width="9.109375" style="19"/>
  </cols>
  <sheetData>
    <row r="3" spans="1:21" ht="28.2" customHeight="1" x14ac:dyDescent="0.3"/>
    <row r="4" spans="1:21" ht="12" customHeight="1" x14ac:dyDescent="0.3"/>
    <row r="5" spans="1:21" ht="23.4" customHeight="1" x14ac:dyDescent="0.3">
      <c r="A5" s="20" t="str">
        <f>Kerngegevens!B1</f>
        <v>Testbijeenkomst</v>
      </c>
      <c r="B5" s="20"/>
      <c r="C5" s="20"/>
      <c r="D5" s="20"/>
      <c r="E5" s="20"/>
      <c r="F5" s="20"/>
      <c r="G5" s="20" t="str">
        <f>Kerngegevens!B1</f>
        <v>Testbijeenkomst</v>
      </c>
      <c r="H5" s="20"/>
      <c r="I5" s="20"/>
      <c r="J5" s="20"/>
      <c r="K5" s="20"/>
      <c r="L5" s="20"/>
      <c r="M5" s="20"/>
      <c r="N5" s="20"/>
      <c r="O5" s="20"/>
      <c r="Q5" s="21"/>
      <c r="U5" s="21"/>
    </row>
    <row r="6" spans="1:21" ht="19.2" customHeight="1" x14ac:dyDescent="0.3">
      <c r="A6" s="22" t="s">
        <v>32</v>
      </c>
      <c r="B6" s="23" t="str">
        <f>Kerngegevens!B7</f>
        <v>NGB Extra</v>
      </c>
      <c r="C6" s="23"/>
      <c r="D6" s="23"/>
      <c r="E6" s="22" t="s">
        <v>36</v>
      </c>
      <c r="F6" s="24" t="str">
        <f>Kerngegevens!B2</f>
        <v>Fysiek</v>
      </c>
    </row>
    <row r="7" spans="1:21" ht="20.100000000000001" customHeight="1" x14ac:dyDescent="0.3">
      <c r="A7" s="22" t="s">
        <v>34</v>
      </c>
      <c r="B7" s="25" t="str">
        <f>TEXT(Kerngegevens!B8, "dd/mm/") &amp; YEAR(Kerngegevens!B8)</f>
        <v>09/01/2025</v>
      </c>
      <c r="D7" s="26"/>
      <c r="E7" s="22" t="s">
        <v>33</v>
      </c>
      <c r="F7" s="24" t="str">
        <f>Kerngegevens!B6</f>
        <v>NGB</v>
      </c>
      <c r="G7" s="27" t="str">
        <f>'Spreker 1'!D2</f>
        <v>Spreker 1</v>
      </c>
      <c r="H7" s="27"/>
      <c r="I7" s="27"/>
      <c r="J7" s="27"/>
      <c r="K7" s="27"/>
      <c r="L7" s="27"/>
      <c r="M7" s="27"/>
      <c r="N7" s="27"/>
      <c r="O7" s="27"/>
    </row>
    <row r="8" spans="1:21" ht="19.2" customHeight="1" x14ac:dyDescent="0.3">
      <c r="A8" s="22" t="s">
        <v>35</v>
      </c>
      <c r="B8" s="25" t="str">
        <f>_xlfn.CONCAT(TEXT(HOUR(Kerngegevens!B10),"00") &amp; ":" &amp; TEXT(MINUTE(Kerngegevens!B10),"00")," - ",TEXT(HOUR(Kerngegevens!B9),"00") &amp; ":" &amp; TEXT(MINUTE(Kerngegevens!B9),"00"))</f>
        <v>12:00 - 13:25</v>
      </c>
      <c r="D8" s="23"/>
      <c r="E8" s="22" t="s">
        <v>37</v>
      </c>
      <c r="F8" s="24">
        <f>'Pivot Tables'!K7</f>
        <v>5</v>
      </c>
    </row>
    <row r="9" spans="1:21" ht="2.4" customHeight="1" x14ac:dyDescent="0.3">
      <c r="C9" s="23"/>
      <c r="D9" s="28" t="s">
        <v>13</v>
      </c>
    </row>
    <row r="10" spans="1:21" ht="1.2" customHeight="1" x14ac:dyDescent="0.3"/>
    <row r="11" spans="1:21" ht="23.4" customHeight="1" x14ac:dyDescent="0.3">
      <c r="A11" s="29" t="s">
        <v>41</v>
      </c>
      <c r="B11" s="29"/>
      <c r="C11" s="29"/>
      <c r="D11" s="29"/>
      <c r="E11" s="30">
        <f>AVERAGEIF('Ruwe Data'!B:B,D9,'Ruwe Data'!F:F)/2</f>
        <v>4.0999999999999996</v>
      </c>
      <c r="F11" s="31" t="str">
        <f>REPT("★", ROUND(E11, 0)) &amp; REPT("☆", 5 - ROUND(E11, 0))</f>
        <v>★★★★☆</v>
      </c>
    </row>
    <row r="13" spans="1:21" x14ac:dyDescent="0.3">
      <c r="C13" s="21"/>
      <c r="D13" s="21"/>
    </row>
    <row r="14" spans="1:21" x14ac:dyDescent="0.3">
      <c r="C14" s="21"/>
      <c r="D14" s="21"/>
    </row>
    <row r="20" spans="1:15" ht="24" customHeight="1" x14ac:dyDescent="0.3">
      <c r="G20" s="27" t="str">
        <f>'Spreker 2'!D2</f>
        <v>Spreker 2</v>
      </c>
      <c r="H20" s="27"/>
      <c r="I20" s="27"/>
      <c r="J20" s="27"/>
      <c r="K20" s="27"/>
      <c r="L20" s="27"/>
      <c r="M20" s="27"/>
      <c r="N20" s="27"/>
      <c r="O20" s="27"/>
    </row>
    <row r="21" spans="1:15" ht="11.25" customHeight="1" x14ac:dyDescent="0.3"/>
    <row r="23" spans="1:15" ht="23.4" customHeight="1" x14ac:dyDescent="0.3">
      <c r="A23" s="32" t="s">
        <v>56</v>
      </c>
      <c r="B23" s="32"/>
      <c r="C23" s="32"/>
      <c r="D23" s="32"/>
      <c r="E23" s="32"/>
      <c r="F23" s="32"/>
    </row>
    <row r="31" spans="1:15" ht="13.2" customHeight="1" x14ac:dyDescent="0.3"/>
    <row r="32" spans="1:15" ht="3" customHeight="1" x14ac:dyDescent="0.3"/>
    <row r="33" spans="1:15" ht="24" customHeight="1" x14ac:dyDescent="0.3">
      <c r="G33" s="27" t="s">
        <v>60</v>
      </c>
      <c r="H33" s="27"/>
      <c r="I33" s="27"/>
      <c r="J33" s="27"/>
      <c r="K33" s="27"/>
      <c r="L33" s="27"/>
      <c r="M33" s="27"/>
      <c r="N33" s="27"/>
      <c r="O33" s="27"/>
    </row>
    <row r="34" spans="1:15" ht="21" customHeight="1" x14ac:dyDescent="0.3">
      <c r="G34" s="33" t="str">
        <f>_xlfn.TEXTJOIN(CHAR(10), TRUE,'Pivot Tables'!O2:O999)</f>
        <v xml:space="preserve">&gt; [demo tekst] Blij met de prachtige presentaties en de goede zorgen - ga zo door!
&gt; [demo tekst] Wat ik jammer vond is dat er geen aandacht was voor de CSRD regelgeving.
&gt; Pragmatic approach. I expected to receive a deep-dive in AI and how to find a way to improve business processes with a legal perspective. This was rather existing product focussed. But certainly planted a seed for the options already available, and for those yet to come. Wish I had chosen ICT recht in 1990' as it is fascinating from legal and process management perspective.
&gt; Promotiepraatje voor ICC. Er zijn wel meer arbitrage-opties, doch die werden angstvallig gemeden.
&gt; [demo tekst] Ik vond het ontzettend leuk!
 </v>
      </c>
      <c r="H34" s="33"/>
      <c r="I34" s="33"/>
      <c r="J34" s="33"/>
      <c r="K34" s="33"/>
      <c r="L34" s="33"/>
      <c r="M34" s="33"/>
      <c r="N34" s="33"/>
      <c r="O34" s="33"/>
    </row>
    <row r="35" spans="1:15" ht="6" customHeight="1" x14ac:dyDescent="0.3">
      <c r="G35" s="33"/>
      <c r="H35" s="33"/>
      <c r="I35" s="33"/>
      <c r="J35" s="33"/>
      <c r="K35" s="33"/>
      <c r="L35" s="33"/>
      <c r="M35" s="33"/>
      <c r="N35" s="33"/>
      <c r="O35" s="33"/>
    </row>
    <row r="36" spans="1:15" ht="24" customHeight="1" x14ac:dyDescent="0.3">
      <c r="A36" s="32" t="s">
        <v>40</v>
      </c>
      <c r="B36" s="32"/>
      <c r="C36" s="32"/>
      <c r="D36" s="32"/>
      <c r="E36" s="32"/>
      <c r="F36" s="32"/>
      <c r="G36" s="33"/>
      <c r="H36" s="33"/>
      <c r="I36" s="33"/>
      <c r="J36" s="33"/>
      <c r="K36" s="33"/>
      <c r="L36" s="33"/>
      <c r="M36" s="33"/>
      <c r="N36" s="33"/>
      <c r="O36" s="33"/>
    </row>
    <row r="37" spans="1:15" x14ac:dyDescent="0.3">
      <c r="G37" s="33"/>
      <c r="H37" s="33"/>
      <c r="I37" s="33"/>
      <c r="J37" s="33"/>
      <c r="K37" s="33"/>
      <c r="L37" s="33"/>
      <c r="M37" s="33"/>
      <c r="N37" s="33"/>
      <c r="O37" s="33"/>
    </row>
    <row r="38" spans="1:15" x14ac:dyDescent="0.3">
      <c r="G38" s="33"/>
      <c r="H38" s="33"/>
      <c r="I38" s="33"/>
      <c r="J38" s="33"/>
      <c r="K38" s="33"/>
      <c r="L38" s="33"/>
      <c r="M38" s="33"/>
      <c r="N38" s="33"/>
      <c r="O38" s="33"/>
    </row>
    <row r="39" spans="1:15" ht="15" customHeight="1" x14ac:dyDescent="0.3">
      <c r="G39" s="33"/>
      <c r="H39" s="33"/>
      <c r="I39" s="33"/>
      <c r="J39" s="33"/>
      <c r="K39" s="33"/>
      <c r="L39" s="33"/>
      <c r="M39" s="33"/>
      <c r="N39" s="33"/>
      <c r="O39" s="33"/>
    </row>
    <row r="40" spans="1:15" x14ac:dyDescent="0.3">
      <c r="G40" s="33"/>
      <c r="H40" s="33"/>
      <c r="I40" s="33"/>
      <c r="J40" s="33"/>
      <c r="K40" s="33"/>
      <c r="L40" s="33"/>
      <c r="M40" s="33"/>
      <c r="N40" s="33"/>
      <c r="O40" s="33"/>
    </row>
    <row r="41" spans="1:15" x14ac:dyDescent="0.3">
      <c r="G41" s="33"/>
      <c r="H41" s="33"/>
      <c r="I41" s="33"/>
      <c r="J41" s="33"/>
      <c r="K41" s="33"/>
      <c r="L41" s="33"/>
      <c r="M41" s="33"/>
      <c r="N41" s="33"/>
      <c r="O41" s="33"/>
    </row>
    <row r="42" spans="1:15" x14ac:dyDescent="0.3">
      <c r="G42" s="33"/>
      <c r="H42" s="33"/>
      <c r="I42" s="33"/>
      <c r="J42" s="33"/>
      <c r="K42" s="33"/>
      <c r="L42" s="33"/>
      <c r="M42" s="33"/>
      <c r="N42" s="33"/>
      <c r="O42" s="33"/>
    </row>
    <row r="43" spans="1:15" x14ac:dyDescent="0.3">
      <c r="G43" s="33"/>
      <c r="H43" s="33"/>
      <c r="I43" s="33"/>
      <c r="J43" s="33"/>
      <c r="K43" s="33"/>
      <c r="L43" s="33"/>
      <c r="M43" s="33"/>
      <c r="N43" s="33"/>
      <c r="O43" s="33"/>
    </row>
    <row r="44" spans="1:15" x14ac:dyDescent="0.3">
      <c r="G44" s="33"/>
      <c r="H44" s="33"/>
      <c r="I44" s="33"/>
      <c r="J44" s="33"/>
      <c r="K44" s="33"/>
      <c r="L44" s="33"/>
      <c r="M44" s="33"/>
      <c r="N44" s="33"/>
      <c r="O44" s="33"/>
    </row>
    <row r="45" spans="1:15" x14ac:dyDescent="0.3">
      <c r="G45" s="33"/>
      <c r="H45" s="33"/>
      <c r="I45" s="33"/>
      <c r="J45" s="33"/>
      <c r="K45" s="33"/>
      <c r="L45" s="33"/>
      <c r="M45" s="33"/>
      <c r="N45" s="33"/>
      <c r="O45" s="33"/>
    </row>
    <row r="46" spans="1:15" x14ac:dyDescent="0.3">
      <c r="G46" s="33"/>
      <c r="H46" s="33"/>
      <c r="I46" s="33"/>
      <c r="J46" s="33"/>
      <c r="K46" s="33"/>
      <c r="L46" s="33"/>
      <c r="M46" s="33"/>
      <c r="N46" s="33"/>
      <c r="O46" s="33"/>
    </row>
    <row r="47" spans="1:15" x14ac:dyDescent="0.3">
      <c r="G47" s="33"/>
      <c r="H47" s="33"/>
      <c r="I47" s="33"/>
      <c r="J47" s="33"/>
      <c r="K47" s="33"/>
      <c r="L47" s="33"/>
      <c r="M47" s="33"/>
      <c r="N47" s="33"/>
      <c r="O47" s="33"/>
    </row>
    <row r="48" spans="1:15" x14ac:dyDescent="0.3">
      <c r="G48" s="33"/>
      <c r="H48" s="33"/>
      <c r="I48" s="33"/>
      <c r="J48" s="33"/>
      <c r="K48" s="33"/>
      <c r="L48" s="33"/>
      <c r="M48" s="33"/>
      <c r="N48" s="33"/>
      <c r="O48" s="33"/>
    </row>
  </sheetData>
  <mergeCells count="9">
    <mergeCell ref="G34:O48"/>
    <mergeCell ref="G33:O33"/>
    <mergeCell ref="A36:F36"/>
    <mergeCell ref="A23:F23"/>
    <mergeCell ref="A5:F5"/>
    <mergeCell ref="G5:O5"/>
    <mergeCell ref="G7:O7"/>
    <mergeCell ref="G20:O20"/>
    <mergeCell ref="A11:D11"/>
  </mergeCells>
  <pageMargins left="0.70866141732283472" right="0.70866141732283472" top="0.74803149606299213" bottom="0.74803149606299213" header="0.31496062992125984" footer="0.31496062992125984"/>
  <pageSetup paperSize="9" scale="99" fitToWidth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E09F7-F62C-430A-A1C1-BE7E235BD2C6}">
  <sheetPr codeName="Sheet2"/>
  <dimension ref="A1:B10"/>
  <sheetViews>
    <sheetView workbookViewId="0">
      <selection activeCell="B10" sqref="B10"/>
    </sheetView>
  </sheetViews>
  <sheetFormatPr defaultColWidth="8.88671875" defaultRowHeight="14.4" x14ac:dyDescent="0.3"/>
  <cols>
    <col min="1" max="1" width="19.5546875" style="7" bestFit="1" customWidth="1"/>
    <col min="2" max="2" width="13.109375" bestFit="1" customWidth="1"/>
  </cols>
  <sheetData>
    <row r="1" spans="1:2" x14ac:dyDescent="0.3">
      <c r="A1" s="7" t="s">
        <v>43</v>
      </c>
      <c r="B1" t="s">
        <v>64</v>
      </c>
    </row>
    <row r="2" spans="1:2" x14ac:dyDescent="0.3">
      <c r="A2" s="7" t="s">
        <v>44</v>
      </c>
      <c r="B2" t="s">
        <v>62</v>
      </c>
    </row>
    <row r="3" spans="1:2" x14ac:dyDescent="0.3">
      <c r="A3" s="7" t="s">
        <v>45</v>
      </c>
      <c r="B3">
        <v>50</v>
      </c>
    </row>
    <row r="4" spans="1:2" x14ac:dyDescent="0.3">
      <c r="A4" s="7" t="s">
        <v>46</v>
      </c>
      <c r="B4">
        <v>40</v>
      </c>
    </row>
    <row r="5" spans="1:2" x14ac:dyDescent="0.3">
      <c r="A5" s="7" t="s">
        <v>47</v>
      </c>
      <c r="B5">
        <v>15</v>
      </c>
    </row>
    <row r="6" spans="1:2" x14ac:dyDescent="0.3">
      <c r="A6" s="7" t="s">
        <v>48</v>
      </c>
      <c r="B6" t="s">
        <v>63</v>
      </c>
    </row>
    <row r="7" spans="1:2" x14ac:dyDescent="0.3">
      <c r="A7" s="7" t="s">
        <v>49</v>
      </c>
      <c r="B7" t="s">
        <v>61</v>
      </c>
    </row>
    <row r="8" spans="1:2" x14ac:dyDescent="0.3">
      <c r="A8" s="7" t="s">
        <v>50</v>
      </c>
      <c r="B8" s="17">
        <v>45666</v>
      </c>
    </row>
    <row r="9" spans="1:2" x14ac:dyDescent="0.3">
      <c r="A9" s="7" t="s">
        <v>51</v>
      </c>
      <c r="B9" s="12">
        <v>0.55902777777777779</v>
      </c>
    </row>
    <row r="10" spans="1:2" x14ac:dyDescent="0.3">
      <c r="A10" s="7" t="s">
        <v>52</v>
      </c>
      <c r="B10" s="12">
        <v>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199A-8C80-40CF-97C5-C88570529080}">
  <sheetPr codeName="Sheet3"/>
  <dimension ref="A1:O130"/>
  <sheetViews>
    <sheetView zoomScale="70" zoomScaleNormal="70" workbookViewId="0">
      <selection activeCell="E21" sqref="E21"/>
    </sheetView>
  </sheetViews>
  <sheetFormatPr defaultRowHeight="14.4" x14ac:dyDescent="0.3"/>
  <cols>
    <col min="1" max="1" width="21.6640625" bestFit="1" customWidth="1"/>
    <col min="2" max="2" width="20.109375" bestFit="1" customWidth="1"/>
    <col min="3" max="3" width="3" bestFit="1" customWidth="1"/>
    <col min="4" max="4" width="47.5546875" bestFit="1" customWidth="1"/>
    <col min="5" max="5" width="20.109375" bestFit="1" customWidth="1"/>
    <col min="6" max="6" width="3" bestFit="1" customWidth="1"/>
    <col min="7" max="7" width="11.21875" bestFit="1" customWidth="1"/>
    <col min="8" max="8" width="53.44140625" bestFit="1" customWidth="1"/>
    <col min="9" max="9" width="3" bestFit="1" customWidth="1"/>
    <col min="10" max="10" width="22.109375" customWidth="1"/>
    <col min="11" max="11" width="7.33203125" style="13" customWidth="1"/>
    <col min="12" max="12" width="16.33203125" customWidth="1"/>
    <col min="15" max="15" width="78.44140625" customWidth="1"/>
  </cols>
  <sheetData>
    <row r="1" spans="1:15" x14ac:dyDescent="0.3">
      <c r="A1" s="5" t="s">
        <v>4</v>
      </c>
      <c r="B1" t="s">
        <v>78</v>
      </c>
      <c r="M1" s="7" t="s">
        <v>55</v>
      </c>
    </row>
    <row r="2" spans="1:15" x14ac:dyDescent="0.3">
      <c r="A2" t="s">
        <v>26</v>
      </c>
      <c r="G2" s="7" t="s">
        <v>38</v>
      </c>
      <c r="J2" s="7" t="s">
        <v>56</v>
      </c>
      <c r="M2" t="s">
        <v>68</v>
      </c>
      <c r="N2" t="str" cm="1">
        <f t="array" ref="N2:N6">_xlfn._xlws.FILTER('Ruwe Data'!E:E, ('Ruwe Data'!H:H="X") * ('Ruwe Data'!E:E&lt;&gt;""))</f>
        <v>[demo tekst] Blij met de prachtige presentaties en de goede zorgen - ga zo door!</v>
      </c>
      <c r="O2" t="str">
        <f>IF(N2&lt;&gt;"",_xlfn.TEXTJOIN("",,M2:N2)," ")</f>
        <v>&gt; [demo tekst] Blij met de prachtige presentaties en de goede zorgen - ga zo door!</v>
      </c>
    </row>
    <row r="3" spans="1:15" x14ac:dyDescent="0.3">
      <c r="A3" s="5" t="s">
        <v>76</v>
      </c>
      <c r="B3" t="s">
        <v>28</v>
      </c>
      <c r="D3" s="9" t="s">
        <v>76</v>
      </c>
      <c r="E3" t="s">
        <v>28</v>
      </c>
      <c r="G3" s="5" t="s">
        <v>1</v>
      </c>
      <c r="H3" t="s">
        <v>13</v>
      </c>
      <c r="M3" t="s">
        <v>68</v>
      </c>
      <c r="N3" t="str">
        <v>[demo tekst] Wat ik jammer vond is dat er geen aandacht was voor de CSRD regelgeving.</v>
      </c>
      <c r="O3" t="str">
        <f t="shared" ref="O3:O66" si="0">IF(N3&lt;&gt;"",_xlfn.TEXTJOIN("",,M3:N3)," ")</f>
        <v>&gt; [demo tekst] Wat ik jammer vond is dat er geen aandacht was voor de CSRD regelgeving.</v>
      </c>
    </row>
    <row r="4" spans="1:15" x14ac:dyDescent="0.3">
      <c r="A4" s="3" t="s">
        <v>20</v>
      </c>
      <c r="B4">
        <v>4.5999999999999996</v>
      </c>
      <c r="D4" s="3" t="s">
        <v>14</v>
      </c>
      <c r="E4">
        <v>4.5999999999999996</v>
      </c>
      <c r="J4" t="s">
        <v>42</v>
      </c>
      <c r="K4" s="13">
        <f>Kerngegevens!B3</f>
        <v>50</v>
      </c>
      <c r="L4" s="6"/>
      <c r="M4" t="s">
        <v>68</v>
      </c>
      <c r="N4" t="str">
        <v>Pragmatic approach. I expected to receive a deep-dive in AI and how to find a way to improve business processes with a legal perspective. This was rather existing product focussed. But certainly planted a seed for the options already available, and for those yet to come. Wish I had chosen ICT recht in 1990' as it is fascinating from legal and process management perspective.</v>
      </c>
      <c r="O4" t="str">
        <f t="shared" si="0"/>
        <v>&gt; Pragmatic approach. I expected to receive a deep-dive in AI and how to find a way to improve business processes with a legal perspective. This was rather existing product focussed. But certainly planted a seed for the options already available, and for those yet to come. Wish I had chosen ICT recht in 1990' as it is fascinating from legal and process management perspective.</v>
      </c>
    </row>
    <row r="5" spans="1:15" x14ac:dyDescent="0.3">
      <c r="A5" s="3" t="s">
        <v>21</v>
      </c>
      <c r="B5">
        <v>4.4000000000000004</v>
      </c>
      <c r="D5" s="3" t="s">
        <v>22</v>
      </c>
      <c r="E5">
        <v>3.8</v>
      </c>
      <c r="G5" s="5" t="s">
        <v>76</v>
      </c>
      <c r="H5" t="s">
        <v>39</v>
      </c>
      <c r="J5" t="s">
        <v>29</v>
      </c>
      <c r="K5" s="13">
        <f>Kerngegevens!B5</f>
        <v>15</v>
      </c>
      <c r="L5" s="6"/>
      <c r="M5" t="s">
        <v>68</v>
      </c>
      <c r="N5" t="str">
        <v>Promotiepraatje voor ICC. Er zijn wel meer arbitrage-opties, doch die werden angstvallig gemeden.</v>
      </c>
      <c r="O5" t="str">
        <f t="shared" si="0"/>
        <v>&gt; Promotiepraatje voor ICC. Er zijn wel meer arbitrage-opties, doch die werden angstvallig gemeden.</v>
      </c>
    </row>
    <row r="6" spans="1:15" x14ac:dyDescent="0.3">
      <c r="A6" s="3" t="s">
        <v>24</v>
      </c>
      <c r="B6">
        <v>4.4000000000000004</v>
      </c>
      <c r="D6" s="3" t="s">
        <v>23</v>
      </c>
      <c r="E6">
        <v>3.8</v>
      </c>
      <c r="G6" s="3">
        <v>10</v>
      </c>
      <c r="H6">
        <v>1</v>
      </c>
      <c r="J6" t="s">
        <v>31</v>
      </c>
      <c r="K6" s="13">
        <f>Kerngegevens!B4</f>
        <v>40</v>
      </c>
      <c r="L6" s="6"/>
      <c r="M6" t="s">
        <v>68</v>
      </c>
      <c r="N6" t="str">
        <v>[demo tekst] Ik vond het ontzettend leuk!</v>
      </c>
      <c r="O6" t="str">
        <f t="shared" si="0"/>
        <v>&gt; [demo tekst] Ik vond het ontzettend leuk!</v>
      </c>
    </row>
    <row r="7" spans="1:15" ht="14.4" customHeight="1" x14ac:dyDescent="0.3">
      <c r="A7" s="3" t="s">
        <v>25</v>
      </c>
      <c r="B7">
        <v>4.5999999999999996</v>
      </c>
      <c r="D7" s="3" t="s">
        <v>74</v>
      </c>
      <c r="E7">
        <v>4</v>
      </c>
      <c r="G7" s="3" t="s">
        <v>72</v>
      </c>
      <c r="H7">
        <v>1</v>
      </c>
      <c r="J7" t="s">
        <v>37</v>
      </c>
      <c r="K7" s="13">
        <f>COUNTA(_xlfn.UNIQUE('Ruwe Data'!A:A))-2</f>
        <v>5</v>
      </c>
      <c r="M7" t="s">
        <v>68</v>
      </c>
      <c r="O7" t="str">
        <f t="shared" si="0"/>
        <v xml:space="preserve"> </v>
      </c>
    </row>
    <row r="8" spans="1:15" x14ac:dyDescent="0.3">
      <c r="A8" s="3" t="s">
        <v>79</v>
      </c>
      <c r="B8">
        <v>5</v>
      </c>
      <c r="D8" s="3" t="s">
        <v>75</v>
      </c>
      <c r="E8">
        <v>4</v>
      </c>
      <c r="G8" s="3" t="s">
        <v>73</v>
      </c>
      <c r="H8">
        <v>3</v>
      </c>
      <c r="M8" t="s">
        <v>68</v>
      </c>
      <c r="O8" t="str">
        <f t="shared" si="0"/>
        <v xml:space="preserve"> </v>
      </c>
    </row>
    <row r="9" spans="1:15" x14ac:dyDescent="0.3">
      <c r="A9" s="3" t="s">
        <v>77</v>
      </c>
      <c r="B9">
        <v>4.5238095238095237</v>
      </c>
      <c r="D9" s="3" t="s">
        <v>80</v>
      </c>
      <c r="E9">
        <v>4</v>
      </c>
      <c r="G9" s="3" t="s">
        <v>77</v>
      </c>
      <c r="H9">
        <v>5</v>
      </c>
      <c r="L9" s="6"/>
      <c r="M9" t="s">
        <v>68</v>
      </c>
      <c r="O9" t="str">
        <f t="shared" si="0"/>
        <v xml:space="preserve"> </v>
      </c>
    </row>
    <row r="10" spans="1:15" x14ac:dyDescent="0.3">
      <c r="A10" s="5" t="s">
        <v>4</v>
      </c>
      <c r="B10" t="s">
        <v>78</v>
      </c>
      <c r="D10" s="3" t="s">
        <v>77</v>
      </c>
      <c r="E10" s="10">
        <v>4.0555555555555554</v>
      </c>
      <c r="J10" t="s">
        <v>53</v>
      </c>
      <c r="K10" s="14">
        <f>(K4-K6)/K4</f>
        <v>0.2</v>
      </c>
      <c r="L10" s="6"/>
      <c r="M10" t="s">
        <v>68</v>
      </c>
      <c r="O10" t="str">
        <f t="shared" si="0"/>
        <v xml:space="preserve"> </v>
      </c>
    </row>
    <row r="11" spans="1:15" x14ac:dyDescent="0.3">
      <c r="A11" t="s">
        <v>27</v>
      </c>
      <c r="J11" t="s">
        <v>30</v>
      </c>
      <c r="K11" s="14">
        <f>K6/(K4+K5)</f>
        <v>0.61538461538461542</v>
      </c>
      <c r="L11" s="6"/>
      <c r="M11" t="s">
        <v>68</v>
      </c>
      <c r="O11" t="str">
        <f t="shared" si="0"/>
        <v xml:space="preserve"> </v>
      </c>
    </row>
    <row r="12" spans="1:15" x14ac:dyDescent="0.3">
      <c r="A12" s="5" t="s">
        <v>76</v>
      </c>
      <c r="B12" t="s">
        <v>28</v>
      </c>
      <c r="J12" s="11" t="s">
        <v>59</v>
      </c>
      <c r="K12" s="15" cm="1">
        <f t="array" ref="K12">SUMPRODUCT(('Ruwe Data'!B:B="Advocaat in dienstbetrekking")*('Ruwe Data'!E:E=1))/K7</f>
        <v>0.6</v>
      </c>
      <c r="M12" t="s">
        <v>68</v>
      </c>
      <c r="O12" t="str">
        <f t="shared" si="0"/>
        <v xml:space="preserve"> </v>
      </c>
    </row>
    <row r="13" spans="1:15" x14ac:dyDescent="0.3">
      <c r="A13" s="3" t="s">
        <v>20</v>
      </c>
      <c r="B13">
        <v>4.4000000000000004</v>
      </c>
      <c r="M13" t="s">
        <v>68</v>
      </c>
      <c r="O13" t="str">
        <f t="shared" si="0"/>
        <v xml:space="preserve"> </v>
      </c>
    </row>
    <row r="14" spans="1:15" x14ac:dyDescent="0.3">
      <c r="A14" s="3" t="s">
        <v>21</v>
      </c>
      <c r="B14">
        <v>4.4000000000000004</v>
      </c>
      <c r="J14" t="s">
        <v>54</v>
      </c>
      <c r="K14" s="16">
        <f>AVERAGE(GETPIVOTDATA("Antwoord",$A$3),GETPIVOTDATA("Antwoord",$A$12))</f>
        <v>4.5</v>
      </c>
      <c r="M14" t="s">
        <v>68</v>
      </c>
      <c r="O14" t="str">
        <f t="shared" si="0"/>
        <v xml:space="preserve"> </v>
      </c>
    </row>
    <row r="15" spans="1:15" x14ac:dyDescent="0.3">
      <c r="A15" s="3" t="s">
        <v>24</v>
      </c>
      <c r="B15">
        <v>4.4000000000000004</v>
      </c>
      <c r="M15" t="s">
        <v>68</v>
      </c>
      <c r="O15" t="str">
        <f t="shared" si="0"/>
        <v xml:space="preserve"> </v>
      </c>
    </row>
    <row r="16" spans="1:15" x14ac:dyDescent="0.3">
      <c r="A16" s="3" t="s">
        <v>25</v>
      </c>
      <c r="B16">
        <v>4.5999999999999996</v>
      </c>
      <c r="M16" t="s">
        <v>68</v>
      </c>
      <c r="O16" t="str">
        <f t="shared" si="0"/>
        <v xml:space="preserve"> </v>
      </c>
    </row>
    <row r="17" spans="1:15" x14ac:dyDescent="0.3">
      <c r="A17" s="3" t="s">
        <v>79</v>
      </c>
      <c r="B17">
        <v>5</v>
      </c>
      <c r="M17" t="s">
        <v>68</v>
      </c>
      <c r="O17" t="str">
        <f t="shared" si="0"/>
        <v xml:space="preserve"> </v>
      </c>
    </row>
    <row r="18" spans="1:15" x14ac:dyDescent="0.3">
      <c r="A18" s="3" t="s">
        <v>77</v>
      </c>
      <c r="B18">
        <v>4.4761904761904763</v>
      </c>
      <c r="M18" t="s">
        <v>68</v>
      </c>
      <c r="O18" t="str">
        <f t="shared" si="0"/>
        <v xml:space="preserve"> </v>
      </c>
    </row>
    <row r="19" spans="1:15" x14ac:dyDescent="0.3">
      <c r="A19" s="3"/>
      <c r="M19" t="s">
        <v>68</v>
      </c>
      <c r="O19" t="str">
        <f t="shared" si="0"/>
        <v xml:space="preserve"> </v>
      </c>
    </row>
    <row r="20" spans="1:15" x14ac:dyDescent="0.3">
      <c r="M20" t="s">
        <v>68</v>
      </c>
      <c r="O20" t="str">
        <f t="shared" si="0"/>
        <v xml:space="preserve"> </v>
      </c>
    </row>
    <row r="21" spans="1:15" x14ac:dyDescent="0.3">
      <c r="M21" t="s">
        <v>68</v>
      </c>
      <c r="O21" t="str">
        <f t="shared" si="0"/>
        <v xml:space="preserve"> </v>
      </c>
    </row>
    <row r="22" spans="1:15" x14ac:dyDescent="0.3">
      <c r="M22" t="s">
        <v>68</v>
      </c>
      <c r="O22" t="str">
        <f t="shared" si="0"/>
        <v xml:space="preserve"> </v>
      </c>
    </row>
    <row r="23" spans="1:15" x14ac:dyDescent="0.3">
      <c r="M23" t="s">
        <v>68</v>
      </c>
      <c r="O23" t="str">
        <f t="shared" si="0"/>
        <v xml:space="preserve"> </v>
      </c>
    </row>
    <row r="24" spans="1:15" x14ac:dyDescent="0.3">
      <c r="M24" t="s">
        <v>68</v>
      </c>
      <c r="O24" t="str">
        <f t="shared" si="0"/>
        <v xml:space="preserve"> </v>
      </c>
    </row>
    <row r="25" spans="1:15" x14ac:dyDescent="0.3">
      <c r="M25" t="s">
        <v>68</v>
      </c>
      <c r="O25" t="str">
        <f t="shared" si="0"/>
        <v xml:space="preserve"> </v>
      </c>
    </row>
    <row r="26" spans="1:15" x14ac:dyDescent="0.3">
      <c r="M26" t="s">
        <v>68</v>
      </c>
      <c r="O26" t="str">
        <f t="shared" si="0"/>
        <v xml:space="preserve"> </v>
      </c>
    </row>
    <row r="27" spans="1:15" x14ac:dyDescent="0.3">
      <c r="M27" t="s">
        <v>68</v>
      </c>
      <c r="O27" t="str">
        <f t="shared" si="0"/>
        <v xml:space="preserve"> </v>
      </c>
    </row>
    <row r="28" spans="1:15" x14ac:dyDescent="0.3">
      <c r="M28" t="s">
        <v>68</v>
      </c>
      <c r="O28" t="str">
        <f t="shared" si="0"/>
        <v xml:space="preserve"> </v>
      </c>
    </row>
    <row r="29" spans="1:15" x14ac:dyDescent="0.3">
      <c r="M29" t="s">
        <v>68</v>
      </c>
      <c r="O29" t="str">
        <f t="shared" si="0"/>
        <v xml:space="preserve"> </v>
      </c>
    </row>
    <row r="30" spans="1:15" x14ac:dyDescent="0.3">
      <c r="M30" t="s">
        <v>68</v>
      </c>
      <c r="O30" t="str">
        <f t="shared" si="0"/>
        <v xml:space="preserve"> </v>
      </c>
    </row>
    <row r="31" spans="1:15" x14ac:dyDescent="0.3">
      <c r="M31" t="s">
        <v>68</v>
      </c>
      <c r="O31" t="str">
        <f t="shared" si="0"/>
        <v xml:space="preserve"> </v>
      </c>
    </row>
    <row r="32" spans="1:15" x14ac:dyDescent="0.3">
      <c r="M32" t="s">
        <v>68</v>
      </c>
      <c r="O32" t="str">
        <f t="shared" si="0"/>
        <v xml:space="preserve"> </v>
      </c>
    </row>
    <row r="33" spans="13:15" x14ac:dyDescent="0.3">
      <c r="M33" t="s">
        <v>68</v>
      </c>
      <c r="O33" t="str">
        <f t="shared" si="0"/>
        <v xml:space="preserve"> </v>
      </c>
    </row>
    <row r="34" spans="13:15" x14ac:dyDescent="0.3">
      <c r="M34" t="s">
        <v>68</v>
      </c>
      <c r="O34" t="str">
        <f t="shared" si="0"/>
        <v xml:space="preserve"> </v>
      </c>
    </row>
    <row r="35" spans="13:15" x14ac:dyDescent="0.3">
      <c r="M35" t="s">
        <v>68</v>
      </c>
      <c r="O35" t="str">
        <f t="shared" si="0"/>
        <v xml:space="preserve"> </v>
      </c>
    </row>
    <row r="36" spans="13:15" x14ac:dyDescent="0.3">
      <c r="M36" t="s">
        <v>68</v>
      </c>
      <c r="O36" t="str">
        <f t="shared" si="0"/>
        <v xml:space="preserve"> </v>
      </c>
    </row>
    <row r="37" spans="13:15" x14ac:dyDescent="0.3">
      <c r="M37" t="s">
        <v>68</v>
      </c>
      <c r="O37" t="str">
        <f t="shared" si="0"/>
        <v xml:space="preserve"> </v>
      </c>
    </row>
    <row r="38" spans="13:15" x14ac:dyDescent="0.3">
      <c r="M38" t="s">
        <v>68</v>
      </c>
      <c r="O38" t="str">
        <f t="shared" si="0"/>
        <v xml:space="preserve"> </v>
      </c>
    </row>
    <row r="39" spans="13:15" x14ac:dyDescent="0.3">
      <c r="M39" t="s">
        <v>68</v>
      </c>
      <c r="O39" t="str">
        <f t="shared" si="0"/>
        <v xml:space="preserve"> </v>
      </c>
    </row>
    <row r="40" spans="13:15" x14ac:dyDescent="0.3">
      <c r="M40" t="s">
        <v>68</v>
      </c>
      <c r="O40" t="str">
        <f t="shared" si="0"/>
        <v xml:space="preserve"> </v>
      </c>
    </row>
    <row r="41" spans="13:15" x14ac:dyDescent="0.3">
      <c r="M41" t="s">
        <v>68</v>
      </c>
      <c r="O41" t="str">
        <f t="shared" si="0"/>
        <v xml:space="preserve"> </v>
      </c>
    </row>
    <row r="42" spans="13:15" x14ac:dyDescent="0.3">
      <c r="M42" t="s">
        <v>68</v>
      </c>
      <c r="O42" t="str">
        <f t="shared" si="0"/>
        <v xml:space="preserve"> </v>
      </c>
    </row>
    <row r="43" spans="13:15" x14ac:dyDescent="0.3">
      <c r="M43" t="s">
        <v>68</v>
      </c>
      <c r="O43" t="str">
        <f t="shared" si="0"/>
        <v xml:space="preserve"> </v>
      </c>
    </row>
    <row r="44" spans="13:15" x14ac:dyDescent="0.3">
      <c r="M44" t="s">
        <v>68</v>
      </c>
      <c r="O44" t="str">
        <f t="shared" si="0"/>
        <v xml:space="preserve"> </v>
      </c>
    </row>
    <row r="45" spans="13:15" x14ac:dyDescent="0.3">
      <c r="M45" t="s">
        <v>68</v>
      </c>
      <c r="O45" t="str">
        <f t="shared" si="0"/>
        <v xml:space="preserve"> </v>
      </c>
    </row>
    <row r="46" spans="13:15" x14ac:dyDescent="0.3">
      <c r="M46" t="s">
        <v>68</v>
      </c>
      <c r="O46" t="str">
        <f t="shared" si="0"/>
        <v xml:space="preserve"> </v>
      </c>
    </row>
    <row r="47" spans="13:15" x14ac:dyDescent="0.3">
      <c r="M47" t="s">
        <v>68</v>
      </c>
      <c r="O47" t="str">
        <f t="shared" si="0"/>
        <v xml:space="preserve"> </v>
      </c>
    </row>
    <row r="48" spans="13:15" x14ac:dyDescent="0.3">
      <c r="M48" t="s">
        <v>68</v>
      </c>
      <c r="O48" t="str">
        <f t="shared" si="0"/>
        <v xml:space="preserve"> </v>
      </c>
    </row>
    <row r="49" spans="13:15" x14ac:dyDescent="0.3">
      <c r="M49" t="s">
        <v>68</v>
      </c>
      <c r="O49" t="str">
        <f t="shared" si="0"/>
        <v xml:space="preserve"> </v>
      </c>
    </row>
    <row r="50" spans="13:15" x14ac:dyDescent="0.3">
      <c r="M50" t="s">
        <v>68</v>
      </c>
      <c r="O50" t="str">
        <f t="shared" si="0"/>
        <v xml:space="preserve"> </v>
      </c>
    </row>
    <row r="51" spans="13:15" x14ac:dyDescent="0.3">
      <c r="M51" t="s">
        <v>68</v>
      </c>
      <c r="O51" t="str">
        <f t="shared" si="0"/>
        <v xml:space="preserve"> </v>
      </c>
    </row>
    <row r="52" spans="13:15" x14ac:dyDescent="0.3">
      <c r="M52" t="s">
        <v>68</v>
      </c>
      <c r="O52" t="str">
        <f t="shared" si="0"/>
        <v xml:space="preserve"> </v>
      </c>
    </row>
    <row r="53" spans="13:15" x14ac:dyDescent="0.3">
      <c r="M53" t="s">
        <v>68</v>
      </c>
      <c r="O53" t="str">
        <f t="shared" si="0"/>
        <v xml:space="preserve"> </v>
      </c>
    </row>
    <row r="54" spans="13:15" x14ac:dyDescent="0.3">
      <c r="M54" t="s">
        <v>68</v>
      </c>
      <c r="O54" t="str">
        <f t="shared" si="0"/>
        <v xml:space="preserve"> </v>
      </c>
    </row>
    <row r="55" spans="13:15" x14ac:dyDescent="0.3">
      <c r="M55" t="s">
        <v>68</v>
      </c>
      <c r="O55" t="str">
        <f t="shared" si="0"/>
        <v xml:space="preserve"> </v>
      </c>
    </row>
    <row r="56" spans="13:15" x14ac:dyDescent="0.3">
      <c r="M56" t="s">
        <v>68</v>
      </c>
      <c r="O56" t="str">
        <f t="shared" si="0"/>
        <v xml:space="preserve"> </v>
      </c>
    </row>
    <row r="57" spans="13:15" x14ac:dyDescent="0.3">
      <c r="M57" t="s">
        <v>68</v>
      </c>
      <c r="O57" t="str">
        <f t="shared" si="0"/>
        <v xml:space="preserve"> </v>
      </c>
    </row>
    <row r="58" spans="13:15" x14ac:dyDescent="0.3">
      <c r="M58" t="s">
        <v>68</v>
      </c>
      <c r="O58" t="str">
        <f t="shared" si="0"/>
        <v xml:space="preserve"> </v>
      </c>
    </row>
    <row r="59" spans="13:15" x14ac:dyDescent="0.3">
      <c r="M59" t="s">
        <v>68</v>
      </c>
      <c r="O59" t="str">
        <f t="shared" si="0"/>
        <v xml:space="preserve"> </v>
      </c>
    </row>
    <row r="60" spans="13:15" x14ac:dyDescent="0.3">
      <c r="M60" t="s">
        <v>68</v>
      </c>
      <c r="O60" t="str">
        <f t="shared" si="0"/>
        <v xml:space="preserve"> </v>
      </c>
    </row>
    <row r="61" spans="13:15" x14ac:dyDescent="0.3">
      <c r="M61" t="s">
        <v>68</v>
      </c>
      <c r="O61" t="str">
        <f t="shared" si="0"/>
        <v xml:space="preserve"> </v>
      </c>
    </row>
    <row r="62" spans="13:15" x14ac:dyDescent="0.3">
      <c r="M62" t="s">
        <v>68</v>
      </c>
      <c r="O62" t="str">
        <f t="shared" si="0"/>
        <v xml:space="preserve"> </v>
      </c>
    </row>
    <row r="63" spans="13:15" x14ac:dyDescent="0.3">
      <c r="M63" t="s">
        <v>68</v>
      </c>
      <c r="O63" t="str">
        <f t="shared" si="0"/>
        <v xml:space="preserve"> </v>
      </c>
    </row>
    <row r="64" spans="13:15" x14ac:dyDescent="0.3">
      <c r="M64" t="s">
        <v>68</v>
      </c>
      <c r="O64" t="str">
        <f t="shared" si="0"/>
        <v xml:space="preserve"> </v>
      </c>
    </row>
    <row r="65" spans="13:15" x14ac:dyDescent="0.3">
      <c r="M65" t="s">
        <v>68</v>
      </c>
      <c r="O65" t="str">
        <f t="shared" si="0"/>
        <v xml:space="preserve"> </v>
      </c>
    </row>
    <row r="66" spans="13:15" x14ac:dyDescent="0.3">
      <c r="M66" t="s">
        <v>68</v>
      </c>
      <c r="O66" t="str">
        <f t="shared" si="0"/>
        <v xml:space="preserve"> </v>
      </c>
    </row>
    <row r="67" spans="13:15" x14ac:dyDescent="0.3">
      <c r="M67" t="s">
        <v>68</v>
      </c>
      <c r="O67" t="str">
        <f t="shared" ref="O67:O101" si="1">IF(N67&lt;&gt;"",_xlfn.TEXTJOIN("",,M67:N67)," ")</f>
        <v xml:space="preserve"> </v>
      </c>
    </row>
    <row r="68" spans="13:15" x14ac:dyDescent="0.3">
      <c r="M68" t="s">
        <v>68</v>
      </c>
      <c r="O68" t="str">
        <f t="shared" si="1"/>
        <v xml:space="preserve"> </v>
      </c>
    </row>
    <row r="69" spans="13:15" x14ac:dyDescent="0.3">
      <c r="M69" t="s">
        <v>68</v>
      </c>
      <c r="O69" t="str">
        <f t="shared" si="1"/>
        <v xml:space="preserve"> </v>
      </c>
    </row>
    <row r="70" spans="13:15" x14ac:dyDescent="0.3">
      <c r="M70" t="s">
        <v>68</v>
      </c>
      <c r="O70" t="str">
        <f t="shared" si="1"/>
        <v xml:space="preserve"> </v>
      </c>
    </row>
    <row r="71" spans="13:15" x14ac:dyDescent="0.3">
      <c r="M71" t="s">
        <v>68</v>
      </c>
      <c r="O71" t="str">
        <f t="shared" si="1"/>
        <v xml:space="preserve"> </v>
      </c>
    </row>
    <row r="72" spans="13:15" x14ac:dyDescent="0.3">
      <c r="M72" t="s">
        <v>68</v>
      </c>
      <c r="O72" t="str">
        <f t="shared" si="1"/>
        <v xml:space="preserve"> </v>
      </c>
    </row>
    <row r="73" spans="13:15" x14ac:dyDescent="0.3">
      <c r="M73" t="s">
        <v>68</v>
      </c>
      <c r="O73" t="str">
        <f t="shared" si="1"/>
        <v xml:space="preserve"> </v>
      </c>
    </row>
    <row r="74" spans="13:15" x14ac:dyDescent="0.3">
      <c r="M74" t="s">
        <v>68</v>
      </c>
      <c r="O74" t="str">
        <f t="shared" si="1"/>
        <v xml:space="preserve"> </v>
      </c>
    </row>
    <row r="75" spans="13:15" x14ac:dyDescent="0.3">
      <c r="M75" t="s">
        <v>68</v>
      </c>
      <c r="O75" t="str">
        <f t="shared" si="1"/>
        <v xml:space="preserve"> </v>
      </c>
    </row>
    <row r="76" spans="13:15" x14ac:dyDescent="0.3">
      <c r="M76" t="s">
        <v>68</v>
      </c>
      <c r="O76" t="str">
        <f t="shared" si="1"/>
        <v xml:space="preserve"> </v>
      </c>
    </row>
    <row r="77" spans="13:15" x14ac:dyDescent="0.3">
      <c r="M77" t="s">
        <v>68</v>
      </c>
      <c r="O77" t="str">
        <f t="shared" si="1"/>
        <v xml:space="preserve"> </v>
      </c>
    </row>
    <row r="78" spans="13:15" x14ac:dyDescent="0.3">
      <c r="M78" t="s">
        <v>68</v>
      </c>
      <c r="O78" t="str">
        <f t="shared" si="1"/>
        <v xml:space="preserve"> </v>
      </c>
    </row>
    <row r="79" spans="13:15" x14ac:dyDescent="0.3">
      <c r="M79" t="s">
        <v>68</v>
      </c>
      <c r="O79" t="str">
        <f t="shared" si="1"/>
        <v xml:space="preserve"> </v>
      </c>
    </row>
    <row r="80" spans="13:15" x14ac:dyDescent="0.3">
      <c r="M80" t="s">
        <v>68</v>
      </c>
      <c r="O80" t="str">
        <f t="shared" si="1"/>
        <v xml:space="preserve"> </v>
      </c>
    </row>
    <row r="81" spans="13:15" x14ac:dyDescent="0.3">
      <c r="M81" t="s">
        <v>68</v>
      </c>
      <c r="O81" t="str">
        <f t="shared" si="1"/>
        <v xml:space="preserve"> </v>
      </c>
    </row>
    <row r="82" spans="13:15" x14ac:dyDescent="0.3">
      <c r="M82" t="s">
        <v>68</v>
      </c>
      <c r="O82" t="str">
        <f t="shared" si="1"/>
        <v xml:space="preserve"> </v>
      </c>
    </row>
    <row r="83" spans="13:15" x14ac:dyDescent="0.3">
      <c r="M83" t="s">
        <v>68</v>
      </c>
      <c r="O83" t="str">
        <f t="shared" si="1"/>
        <v xml:space="preserve"> </v>
      </c>
    </row>
    <row r="84" spans="13:15" x14ac:dyDescent="0.3">
      <c r="M84" t="s">
        <v>68</v>
      </c>
      <c r="O84" t="str">
        <f t="shared" si="1"/>
        <v xml:space="preserve"> </v>
      </c>
    </row>
    <row r="85" spans="13:15" x14ac:dyDescent="0.3">
      <c r="M85" t="s">
        <v>68</v>
      </c>
      <c r="O85" t="str">
        <f t="shared" si="1"/>
        <v xml:space="preserve"> </v>
      </c>
    </row>
    <row r="86" spans="13:15" x14ac:dyDescent="0.3">
      <c r="M86" t="s">
        <v>68</v>
      </c>
      <c r="O86" t="str">
        <f t="shared" si="1"/>
        <v xml:space="preserve"> </v>
      </c>
    </row>
    <row r="87" spans="13:15" x14ac:dyDescent="0.3">
      <c r="M87" t="s">
        <v>68</v>
      </c>
      <c r="O87" t="str">
        <f t="shared" si="1"/>
        <v xml:space="preserve"> </v>
      </c>
    </row>
    <row r="88" spans="13:15" x14ac:dyDescent="0.3">
      <c r="M88" t="s">
        <v>57</v>
      </c>
      <c r="O88" t="str">
        <f t="shared" si="1"/>
        <v xml:space="preserve"> </v>
      </c>
    </row>
    <row r="89" spans="13:15" x14ac:dyDescent="0.3">
      <c r="M89" t="s">
        <v>57</v>
      </c>
      <c r="O89" t="str">
        <f t="shared" si="1"/>
        <v xml:space="preserve"> </v>
      </c>
    </row>
    <row r="90" spans="13:15" x14ac:dyDescent="0.3">
      <c r="M90" t="s">
        <v>57</v>
      </c>
      <c r="O90" t="str">
        <f t="shared" si="1"/>
        <v xml:space="preserve"> </v>
      </c>
    </row>
    <row r="91" spans="13:15" x14ac:dyDescent="0.3">
      <c r="M91" t="s">
        <v>57</v>
      </c>
      <c r="O91" t="str">
        <f t="shared" si="1"/>
        <v xml:space="preserve"> </v>
      </c>
    </row>
    <row r="92" spans="13:15" x14ac:dyDescent="0.3">
      <c r="M92" t="s">
        <v>57</v>
      </c>
      <c r="O92" t="str">
        <f t="shared" si="1"/>
        <v xml:space="preserve"> </v>
      </c>
    </row>
    <row r="93" spans="13:15" x14ac:dyDescent="0.3">
      <c r="M93" t="s">
        <v>57</v>
      </c>
      <c r="O93" t="str">
        <f t="shared" si="1"/>
        <v xml:space="preserve"> </v>
      </c>
    </row>
    <row r="94" spans="13:15" x14ac:dyDescent="0.3">
      <c r="M94" t="s">
        <v>57</v>
      </c>
      <c r="O94" t="str">
        <f t="shared" si="1"/>
        <v xml:space="preserve"> </v>
      </c>
    </row>
    <row r="95" spans="13:15" x14ac:dyDescent="0.3">
      <c r="M95" t="s">
        <v>57</v>
      </c>
      <c r="O95" t="str">
        <f t="shared" si="1"/>
        <v xml:space="preserve"> </v>
      </c>
    </row>
    <row r="96" spans="13:15" x14ac:dyDescent="0.3">
      <c r="M96" t="s">
        <v>57</v>
      </c>
      <c r="O96" t="str">
        <f t="shared" si="1"/>
        <v xml:space="preserve"> </v>
      </c>
    </row>
    <row r="97" spans="13:15" x14ac:dyDescent="0.3">
      <c r="M97" t="s">
        <v>57</v>
      </c>
      <c r="O97" t="str">
        <f t="shared" si="1"/>
        <v xml:space="preserve"> </v>
      </c>
    </row>
    <row r="98" spans="13:15" x14ac:dyDescent="0.3">
      <c r="M98" t="s">
        <v>57</v>
      </c>
      <c r="O98" t="str">
        <f t="shared" si="1"/>
        <v xml:space="preserve"> </v>
      </c>
    </row>
    <row r="99" spans="13:15" x14ac:dyDescent="0.3">
      <c r="M99" t="s">
        <v>57</v>
      </c>
      <c r="O99" t="str">
        <f t="shared" si="1"/>
        <v xml:space="preserve"> </v>
      </c>
    </row>
    <row r="100" spans="13:15" x14ac:dyDescent="0.3">
      <c r="M100" t="s">
        <v>57</v>
      </c>
      <c r="O100" t="str">
        <f t="shared" si="1"/>
        <v xml:space="preserve"> </v>
      </c>
    </row>
    <row r="101" spans="13:15" x14ac:dyDescent="0.3">
      <c r="M101" t="s">
        <v>57</v>
      </c>
      <c r="O101" t="str">
        <f t="shared" si="1"/>
        <v xml:space="preserve"> </v>
      </c>
    </row>
    <row r="102" spans="13:15" x14ac:dyDescent="0.3">
      <c r="M102" t="s">
        <v>57</v>
      </c>
    </row>
    <row r="103" spans="13:15" x14ac:dyDescent="0.3">
      <c r="M103" t="s">
        <v>57</v>
      </c>
    </row>
    <row r="104" spans="13:15" x14ac:dyDescent="0.3">
      <c r="M104" t="s">
        <v>57</v>
      </c>
    </row>
    <row r="105" spans="13:15" x14ac:dyDescent="0.3">
      <c r="M105" t="s">
        <v>57</v>
      </c>
    </row>
    <row r="106" spans="13:15" x14ac:dyDescent="0.3">
      <c r="M106" t="s">
        <v>57</v>
      </c>
    </row>
    <row r="107" spans="13:15" x14ac:dyDescent="0.3">
      <c r="M107" t="s">
        <v>57</v>
      </c>
    </row>
    <row r="108" spans="13:15" x14ac:dyDescent="0.3">
      <c r="M108" t="s">
        <v>57</v>
      </c>
    </row>
    <row r="109" spans="13:15" x14ac:dyDescent="0.3">
      <c r="M109" t="s">
        <v>57</v>
      </c>
    </row>
    <row r="110" spans="13:15" x14ac:dyDescent="0.3">
      <c r="M110" t="s">
        <v>57</v>
      </c>
    </row>
    <row r="111" spans="13:15" x14ac:dyDescent="0.3">
      <c r="M111" t="s">
        <v>57</v>
      </c>
    </row>
    <row r="112" spans="13:15" x14ac:dyDescent="0.3">
      <c r="M112" t="s">
        <v>57</v>
      </c>
    </row>
    <row r="113" spans="13:13" x14ac:dyDescent="0.3">
      <c r="M113" t="s">
        <v>57</v>
      </c>
    </row>
    <row r="114" spans="13:13" x14ac:dyDescent="0.3">
      <c r="M114" t="s">
        <v>57</v>
      </c>
    </row>
    <row r="115" spans="13:13" x14ac:dyDescent="0.3">
      <c r="M115" t="s">
        <v>57</v>
      </c>
    </row>
    <row r="116" spans="13:13" x14ac:dyDescent="0.3">
      <c r="M116" t="s">
        <v>57</v>
      </c>
    </row>
    <row r="117" spans="13:13" x14ac:dyDescent="0.3">
      <c r="M117" t="s">
        <v>57</v>
      </c>
    </row>
    <row r="118" spans="13:13" x14ac:dyDescent="0.3">
      <c r="M118" t="s">
        <v>57</v>
      </c>
    </row>
    <row r="119" spans="13:13" x14ac:dyDescent="0.3">
      <c r="M119" t="s">
        <v>57</v>
      </c>
    </row>
    <row r="120" spans="13:13" x14ac:dyDescent="0.3">
      <c r="M120" t="s">
        <v>57</v>
      </c>
    </row>
    <row r="121" spans="13:13" x14ac:dyDescent="0.3">
      <c r="M121" t="s">
        <v>57</v>
      </c>
    </row>
    <row r="122" spans="13:13" x14ac:dyDescent="0.3">
      <c r="M122" t="s">
        <v>57</v>
      </c>
    </row>
    <row r="123" spans="13:13" x14ac:dyDescent="0.3">
      <c r="M123" t="s">
        <v>57</v>
      </c>
    </row>
    <row r="124" spans="13:13" x14ac:dyDescent="0.3">
      <c r="M124" t="s">
        <v>57</v>
      </c>
    </row>
    <row r="125" spans="13:13" x14ac:dyDescent="0.3">
      <c r="M125" t="s">
        <v>57</v>
      </c>
    </row>
    <row r="126" spans="13:13" x14ac:dyDescent="0.3">
      <c r="M126" t="s">
        <v>57</v>
      </c>
    </row>
    <row r="127" spans="13:13" x14ac:dyDescent="0.3">
      <c r="M127" t="s">
        <v>57</v>
      </c>
    </row>
    <row r="128" spans="13:13" x14ac:dyDescent="0.3">
      <c r="M128" t="s">
        <v>57</v>
      </c>
    </row>
    <row r="129" spans="13:13" x14ac:dyDescent="0.3">
      <c r="M129" t="s">
        <v>57</v>
      </c>
    </row>
    <row r="130" spans="13:13" x14ac:dyDescent="0.3">
      <c r="M130" t="s">
        <v>57</v>
      </c>
    </row>
  </sheetData>
  <pageMargins left="0.7" right="0.7" top="0.75" bottom="0.75" header="0.3" footer="0.3"/>
  <pageSetup paperSize="9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DC962-BE89-456E-8478-A660F67F44B9}">
  <sheetPr codeName="Sheet4"/>
  <dimension ref="A1:I82"/>
  <sheetViews>
    <sheetView topLeftCell="A52" zoomScale="85" zoomScaleNormal="85" workbookViewId="0">
      <selection activeCell="D88" sqref="D88"/>
    </sheetView>
  </sheetViews>
  <sheetFormatPr defaultRowHeight="14.4" x14ac:dyDescent="0.3"/>
  <cols>
    <col min="1" max="1" width="37.44140625" bestFit="1" customWidth="1"/>
    <col min="2" max="2" width="52.109375" bestFit="1" customWidth="1"/>
    <col min="3" max="3" width="12.109375" bestFit="1" customWidth="1"/>
    <col min="4" max="4" width="16.88671875" bestFit="1" customWidth="1"/>
    <col min="5" max="5" width="54.44140625" customWidth="1"/>
    <col min="6" max="6" width="20.5546875" bestFit="1" customWidth="1"/>
    <col min="7" max="7" width="15.88671875" bestFit="1" customWidth="1"/>
    <col min="8" max="8" width="12.88671875" style="18" customWidth="1"/>
    <col min="9" max="9" width="23.88671875" style="18" bestFit="1" customWidth="1"/>
    <col min="10" max="10" width="63.332031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8" t="s">
        <v>71</v>
      </c>
      <c r="I1" s="18" t="s">
        <v>70</v>
      </c>
    </row>
    <row r="2" spans="1:9" x14ac:dyDescent="0.3">
      <c r="A2" t="s">
        <v>7</v>
      </c>
      <c r="B2" t="s">
        <v>8</v>
      </c>
      <c r="E2" s="8">
        <v>1</v>
      </c>
      <c r="F2">
        <v>1</v>
      </c>
      <c r="G2" s="1">
        <v>45098.737453703703</v>
      </c>
      <c r="I2" s="18" t="str">
        <f>IF(F2&lt;=5,"1-5",IF(F2&lt;=7,"6-7",IF(F2&lt;=9,"8-9",10)))</f>
        <v>1-5</v>
      </c>
    </row>
    <row r="3" spans="1:9" x14ac:dyDescent="0.3">
      <c r="A3" t="s">
        <v>9</v>
      </c>
      <c r="B3" t="s">
        <v>8</v>
      </c>
      <c r="E3" s="8">
        <v>1</v>
      </c>
      <c r="F3">
        <v>1</v>
      </c>
      <c r="G3" s="1">
        <v>45098.759398148148</v>
      </c>
      <c r="I3" s="18" t="str">
        <f t="shared" ref="I3:I66" si="0">IF(F3&lt;=5,"1-5",IF(F3&lt;=7,"6-7",IF(F3&lt;=9,"8-9",10)))</f>
        <v>1-5</v>
      </c>
    </row>
    <row r="4" spans="1:9" x14ac:dyDescent="0.3">
      <c r="A4" t="s">
        <v>10</v>
      </c>
      <c r="B4" t="s">
        <v>8</v>
      </c>
      <c r="E4" s="8">
        <v>1</v>
      </c>
      <c r="F4">
        <v>1</v>
      </c>
      <c r="G4" s="1">
        <v>45098.891388888886</v>
      </c>
      <c r="I4" s="18" t="str">
        <f t="shared" si="0"/>
        <v>1-5</v>
      </c>
    </row>
    <row r="5" spans="1:9" x14ac:dyDescent="0.3">
      <c r="A5" t="s">
        <v>11</v>
      </c>
      <c r="B5" t="s">
        <v>8</v>
      </c>
      <c r="E5" s="8">
        <v>2</v>
      </c>
      <c r="F5">
        <v>2</v>
      </c>
      <c r="G5" s="1">
        <v>45098.801307870373</v>
      </c>
      <c r="I5" s="18" t="str">
        <f t="shared" si="0"/>
        <v>1-5</v>
      </c>
    </row>
    <row r="6" spans="1:9" x14ac:dyDescent="0.3">
      <c r="A6" t="s">
        <v>12</v>
      </c>
      <c r="B6" t="s">
        <v>8</v>
      </c>
      <c r="E6" s="8">
        <v>2</v>
      </c>
      <c r="F6">
        <v>2</v>
      </c>
      <c r="G6" s="1">
        <v>45104.589212962965</v>
      </c>
      <c r="I6" s="18" t="str">
        <f t="shared" si="0"/>
        <v>1-5</v>
      </c>
    </row>
    <row r="7" spans="1:9" x14ac:dyDescent="0.3">
      <c r="A7" t="s">
        <v>7</v>
      </c>
      <c r="B7" t="s">
        <v>13</v>
      </c>
      <c r="E7" s="8">
        <v>8</v>
      </c>
      <c r="F7">
        <v>8</v>
      </c>
      <c r="G7" s="1">
        <v>45098.737453703703</v>
      </c>
      <c r="I7" s="18" t="str">
        <f t="shared" si="0"/>
        <v>8-9</v>
      </c>
    </row>
    <row r="8" spans="1:9" x14ac:dyDescent="0.3">
      <c r="A8" t="s">
        <v>9</v>
      </c>
      <c r="B8" t="s">
        <v>13</v>
      </c>
      <c r="E8" s="8">
        <v>8</v>
      </c>
      <c r="F8">
        <v>8</v>
      </c>
      <c r="G8" s="1">
        <v>45098.759398148148</v>
      </c>
      <c r="I8" s="18" t="str">
        <f t="shared" si="0"/>
        <v>8-9</v>
      </c>
    </row>
    <row r="9" spans="1:9" x14ac:dyDescent="0.3">
      <c r="A9" t="s">
        <v>10</v>
      </c>
      <c r="B9" t="s">
        <v>13</v>
      </c>
      <c r="E9">
        <v>9</v>
      </c>
      <c r="F9">
        <v>9</v>
      </c>
      <c r="G9" s="1">
        <v>45098.891388888886</v>
      </c>
      <c r="I9" s="18" t="str">
        <f t="shared" si="0"/>
        <v>8-9</v>
      </c>
    </row>
    <row r="10" spans="1:9" ht="14.25" customHeight="1" x14ac:dyDescent="0.3">
      <c r="A10" t="s">
        <v>11</v>
      </c>
      <c r="B10" t="s">
        <v>13</v>
      </c>
      <c r="E10">
        <v>6</v>
      </c>
      <c r="F10">
        <v>6</v>
      </c>
      <c r="G10" s="1">
        <v>45098.801307870373</v>
      </c>
      <c r="I10" s="18" t="str">
        <f t="shared" si="0"/>
        <v>6-7</v>
      </c>
    </row>
    <row r="11" spans="1:9" x14ac:dyDescent="0.3">
      <c r="A11" t="s">
        <v>12</v>
      </c>
      <c r="B11" t="s">
        <v>13</v>
      </c>
      <c r="E11">
        <v>10</v>
      </c>
      <c r="F11">
        <v>10</v>
      </c>
      <c r="G11" s="1">
        <v>45104.589212962965</v>
      </c>
      <c r="I11" s="18">
        <f t="shared" si="0"/>
        <v>10</v>
      </c>
    </row>
    <row r="12" spans="1:9" x14ac:dyDescent="0.3">
      <c r="A12" t="s">
        <v>7</v>
      </c>
      <c r="B12" t="s">
        <v>14</v>
      </c>
      <c r="C12" t="s">
        <v>15</v>
      </c>
      <c r="E12">
        <v>4</v>
      </c>
      <c r="F12">
        <v>4</v>
      </c>
      <c r="G12" s="1">
        <v>45098.737453703703</v>
      </c>
      <c r="I12" s="18" t="str">
        <f t="shared" si="0"/>
        <v>1-5</v>
      </c>
    </row>
    <row r="13" spans="1:9" x14ac:dyDescent="0.3">
      <c r="A13" t="s">
        <v>9</v>
      </c>
      <c r="B13" t="s">
        <v>14</v>
      </c>
      <c r="C13" t="s">
        <v>15</v>
      </c>
      <c r="E13">
        <v>5</v>
      </c>
      <c r="F13">
        <v>5</v>
      </c>
      <c r="G13" s="1">
        <v>45098.759398148148</v>
      </c>
      <c r="I13" s="18" t="str">
        <f t="shared" si="0"/>
        <v>1-5</v>
      </c>
    </row>
    <row r="14" spans="1:9" x14ac:dyDescent="0.3">
      <c r="A14" t="s">
        <v>10</v>
      </c>
      <c r="B14" t="s">
        <v>14</v>
      </c>
      <c r="C14" t="s">
        <v>15</v>
      </c>
      <c r="E14">
        <v>5</v>
      </c>
      <c r="F14">
        <v>5</v>
      </c>
      <c r="G14" s="1">
        <v>45098.891388888886</v>
      </c>
      <c r="I14" s="18" t="str">
        <f t="shared" si="0"/>
        <v>1-5</v>
      </c>
    </row>
    <row r="15" spans="1:9" x14ac:dyDescent="0.3">
      <c r="A15" t="s">
        <v>11</v>
      </c>
      <c r="B15" t="s">
        <v>14</v>
      </c>
      <c r="C15" t="s">
        <v>15</v>
      </c>
      <c r="E15">
        <v>4</v>
      </c>
      <c r="F15">
        <v>4</v>
      </c>
      <c r="G15" s="1">
        <v>45098.801307870373</v>
      </c>
      <c r="I15" s="18" t="str">
        <f t="shared" si="0"/>
        <v>1-5</v>
      </c>
    </row>
    <row r="16" spans="1:9" x14ac:dyDescent="0.3">
      <c r="A16" t="s">
        <v>12</v>
      </c>
      <c r="B16" t="s">
        <v>14</v>
      </c>
      <c r="C16" t="s">
        <v>15</v>
      </c>
      <c r="E16">
        <v>5</v>
      </c>
      <c r="F16">
        <v>5</v>
      </c>
      <c r="G16" s="1">
        <v>45104.589212962965</v>
      </c>
      <c r="I16" s="18" t="str">
        <f t="shared" si="0"/>
        <v>1-5</v>
      </c>
    </row>
    <row r="17" spans="1:9" x14ac:dyDescent="0.3">
      <c r="A17" t="s">
        <v>7</v>
      </c>
      <c r="B17" t="s">
        <v>16</v>
      </c>
      <c r="E17">
        <v>4</v>
      </c>
      <c r="F17">
        <v>4</v>
      </c>
      <c r="G17" s="1">
        <v>45098.737453703703</v>
      </c>
      <c r="I17" s="18" t="str">
        <f t="shared" si="0"/>
        <v>1-5</v>
      </c>
    </row>
    <row r="18" spans="1:9" x14ac:dyDescent="0.3">
      <c r="A18" t="s">
        <v>9</v>
      </c>
      <c r="B18" t="s">
        <v>16</v>
      </c>
      <c r="E18">
        <v>5</v>
      </c>
      <c r="F18">
        <v>5</v>
      </c>
      <c r="G18" s="1">
        <v>45098.759398148148</v>
      </c>
      <c r="I18" s="18" t="str">
        <f t="shared" si="0"/>
        <v>1-5</v>
      </c>
    </row>
    <row r="19" spans="1:9" x14ac:dyDescent="0.3">
      <c r="A19" t="s">
        <v>10</v>
      </c>
      <c r="B19" t="s">
        <v>16</v>
      </c>
      <c r="E19">
        <v>4</v>
      </c>
      <c r="F19">
        <v>4</v>
      </c>
      <c r="G19" s="1">
        <v>45098.891388888886</v>
      </c>
      <c r="I19" s="18" t="str">
        <f t="shared" si="0"/>
        <v>1-5</v>
      </c>
    </row>
    <row r="20" spans="1:9" x14ac:dyDescent="0.3">
      <c r="A20" t="s">
        <v>11</v>
      </c>
      <c r="B20" t="s">
        <v>16</v>
      </c>
      <c r="E20">
        <v>3</v>
      </c>
      <c r="F20">
        <v>3</v>
      </c>
      <c r="G20" s="1">
        <v>45098.801307870373</v>
      </c>
      <c r="I20" s="18" t="str">
        <f t="shared" si="0"/>
        <v>1-5</v>
      </c>
    </row>
    <row r="21" spans="1:9" x14ac:dyDescent="0.3">
      <c r="A21" t="s">
        <v>12</v>
      </c>
      <c r="B21" t="s">
        <v>16</v>
      </c>
      <c r="E21">
        <v>5</v>
      </c>
      <c r="F21">
        <v>5</v>
      </c>
      <c r="G21" s="1">
        <v>45104.589212962965</v>
      </c>
      <c r="I21" s="18" t="str">
        <f t="shared" si="0"/>
        <v>1-5</v>
      </c>
    </row>
    <row r="22" spans="1:9" x14ac:dyDescent="0.3">
      <c r="A22" t="s">
        <v>7</v>
      </c>
      <c r="B22" t="s">
        <v>17</v>
      </c>
      <c r="E22" t="s">
        <v>65</v>
      </c>
      <c r="G22" s="1">
        <v>45098.737453703703</v>
      </c>
      <c r="H22" s="18" t="s">
        <v>58</v>
      </c>
      <c r="I22" s="18" t="str">
        <f t="shared" si="0"/>
        <v>1-5</v>
      </c>
    </row>
    <row r="23" spans="1:9" x14ac:dyDescent="0.3">
      <c r="A23" t="s">
        <v>9</v>
      </c>
      <c r="B23" t="s">
        <v>17</v>
      </c>
      <c r="E23" t="s">
        <v>66</v>
      </c>
      <c r="G23" s="1">
        <v>45098.759398148148</v>
      </c>
      <c r="H23" s="18" t="s">
        <v>58</v>
      </c>
      <c r="I23" s="18" t="str">
        <f t="shared" si="0"/>
        <v>1-5</v>
      </c>
    </row>
    <row r="24" spans="1:9" ht="86.4" x14ac:dyDescent="0.3">
      <c r="A24" t="s">
        <v>10</v>
      </c>
      <c r="B24" t="s">
        <v>17</v>
      </c>
      <c r="E24" s="4" t="s">
        <v>18</v>
      </c>
      <c r="G24" s="1">
        <v>45098.891388888886</v>
      </c>
      <c r="H24" s="18" t="s">
        <v>58</v>
      </c>
      <c r="I24" s="18" t="str">
        <f t="shared" si="0"/>
        <v>1-5</v>
      </c>
    </row>
    <row r="25" spans="1:9" x14ac:dyDescent="0.3">
      <c r="A25" t="s">
        <v>11</v>
      </c>
      <c r="B25" t="s">
        <v>17</v>
      </c>
      <c r="E25" t="s">
        <v>19</v>
      </c>
      <c r="G25" s="1">
        <v>45098.801307870373</v>
      </c>
      <c r="H25" s="18" t="s">
        <v>58</v>
      </c>
      <c r="I25" s="18" t="str">
        <f t="shared" si="0"/>
        <v>1-5</v>
      </c>
    </row>
    <row r="26" spans="1:9" x14ac:dyDescent="0.3">
      <c r="A26" t="s">
        <v>12</v>
      </c>
      <c r="B26" t="s">
        <v>17</v>
      </c>
      <c r="E26" t="s">
        <v>67</v>
      </c>
      <c r="G26" s="1">
        <v>45104.589212962965</v>
      </c>
      <c r="H26" s="18" t="s">
        <v>58</v>
      </c>
      <c r="I26" s="18" t="str">
        <f t="shared" si="0"/>
        <v>1-5</v>
      </c>
    </row>
    <row r="27" spans="1:9" x14ac:dyDescent="0.3">
      <c r="A27" t="s">
        <v>7</v>
      </c>
      <c r="B27" t="s">
        <v>20</v>
      </c>
      <c r="C27" t="s">
        <v>15</v>
      </c>
      <c r="D27" t="s">
        <v>27</v>
      </c>
      <c r="E27">
        <v>4</v>
      </c>
      <c r="F27">
        <v>4</v>
      </c>
      <c r="G27" s="1">
        <v>45098.737453703703</v>
      </c>
      <c r="I27" s="18" t="str">
        <f t="shared" si="0"/>
        <v>1-5</v>
      </c>
    </row>
    <row r="28" spans="1:9" x14ac:dyDescent="0.3">
      <c r="A28" t="s">
        <v>7</v>
      </c>
      <c r="B28" t="s">
        <v>20</v>
      </c>
      <c r="C28" t="s">
        <v>15</v>
      </c>
      <c r="D28" t="s">
        <v>26</v>
      </c>
      <c r="E28">
        <v>5</v>
      </c>
      <c r="F28">
        <v>5</v>
      </c>
      <c r="G28" s="1">
        <v>45098.737453703703</v>
      </c>
      <c r="I28" s="18" t="str">
        <f t="shared" si="0"/>
        <v>1-5</v>
      </c>
    </row>
    <row r="29" spans="1:9" x14ac:dyDescent="0.3">
      <c r="A29" t="s">
        <v>9</v>
      </c>
      <c r="B29" t="s">
        <v>20</v>
      </c>
      <c r="C29" t="s">
        <v>15</v>
      </c>
      <c r="D29" t="s">
        <v>27</v>
      </c>
      <c r="E29">
        <v>5</v>
      </c>
      <c r="F29">
        <v>5</v>
      </c>
      <c r="G29" s="1">
        <v>45098.759398148148</v>
      </c>
      <c r="I29" s="18" t="str">
        <f t="shared" si="0"/>
        <v>1-5</v>
      </c>
    </row>
    <row r="30" spans="1:9" x14ac:dyDescent="0.3">
      <c r="A30" t="s">
        <v>9</v>
      </c>
      <c r="B30" t="s">
        <v>20</v>
      </c>
      <c r="C30" t="s">
        <v>15</v>
      </c>
      <c r="D30" t="s">
        <v>26</v>
      </c>
      <c r="E30">
        <v>5</v>
      </c>
      <c r="F30">
        <v>5</v>
      </c>
      <c r="G30" s="1">
        <v>45098.759398148148</v>
      </c>
      <c r="I30" s="18" t="str">
        <f t="shared" si="0"/>
        <v>1-5</v>
      </c>
    </row>
    <row r="31" spans="1:9" x14ac:dyDescent="0.3">
      <c r="A31" t="s">
        <v>10</v>
      </c>
      <c r="B31" t="s">
        <v>20</v>
      </c>
      <c r="C31" t="s">
        <v>15</v>
      </c>
      <c r="D31" t="s">
        <v>27</v>
      </c>
      <c r="E31">
        <v>5</v>
      </c>
      <c r="F31">
        <v>5</v>
      </c>
      <c r="G31" s="1">
        <v>45098.891388888886</v>
      </c>
      <c r="I31" s="18" t="str">
        <f t="shared" si="0"/>
        <v>1-5</v>
      </c>
    </row>
    <row r="32" spans="1:9" x14ac:dyDescent="0.3">
      <c r="A32" t="s">
        <v>10</v>
      </c>
      <c r="B32" t="s">
        <v>20</v>
      </c>
      <c r="C32" t="s">
        <v>15</v>
      </c>
      <c r="D32" t="s">
        <v>26</v>
      </c>
      <c r="E32">
        <v>5</v>
      </c>
      <c r="F32">
        <v>5</v>
      </c>
      <c r="G32" s="1">
        <v>45098.891388888886</v>
      </c>
      <c r="I32" s="18" t="str">
        <f t="shared" si="0"/>
        <v>1-5</v>
      </c>
    </row>
    <row r="33" spans="1:9" x14ac:dyDescent="0.3">
      <c r="A33" t="s">
        <v>11</v>
      </c>
      <c r="B33" t="s">
        <v>20</v>
      </c>
      <c r="C33" t="s">
        <v>15</v>
      </c>
      <c r="D33" t="s">
        <v>27</v>
      </c>
      <c r="E33">
        <v>3</v>
      </c>
      <c r="F33">
        <v>3</v>
      </c>
      <c r="G33" s="1">
        <v>45098.801307870373</v>
      </c>
      <c r="I33" s="18" t="str">
        <f t="shared" si="0"/>
        <v>1-5</v>
      </c>
    </row>
    <row r="34" spans="1:9" x14ac:dyDescent="0.3">
      <c r="A34" t="s">
        <v>11</v>
      </c>
      <c r="B34" t="s">
        <v>20</v>
      </c>
      <c r="C34" t="s">
        <v>15</v>
      </c>
      <c r="D34" t="s">
        <v>26</v>
      </c>
      <c r="E34">
        <v>3</v>
      </c>
      <c r="F34">
        <v>3</v>
      </c>
      <c r="G34" s="1">
        <v>45098.801307870373</v>
      </c>
      <c r="I34" s="18" t="str">
        <f t="shared" si="0"/>
        <v>1-5</v>
      </c>
    </row>
    <row r="35" spans="1:9" x14ac:dyDescent="0.3">
      <c r="A35" t="s">
        <v>12</v>
      </c>
      <c r="B35" t="s">
        <v>20</v>
      </c>
      <c r="C35" t="s">
        <v>15</v>
      </c>
      <c r="D35" t="s">
        <v>27</v>
      </c>
      <c r="E35">
        <v>5</v>
      </c>
      <c r="F35">
        <v>5</v>
      </c>
      <c r="G35" s="1">
        <v>45104.589212962965</v>
      </c>
      <c r="I35" s="18" t="str">
        <f t="shared" si="0"/>
        <v>1-5</v>
      </c>
    </row>
    <row r="36" spans="1:9" x14ac:dyDescent="0.3">
      <c r="A36" t="s">
        <v>12</v>
      </c>
      <c r="B36" t="s">
        <v>20</v>
      </c>
      <c r="C36" t="s">
        <v>15</v>
      </c>
      <c r="D36" t="s">
        <v>26</v>
      </c>
      <c r="E36">
        <v>5</v>
      </c>
      <c r="F36">
        <v>5</v>
      </c>
      <c r="G36" s="1">
        <v>45104.589212962965</v>
      </c>
      <c r="I36" s="18" t="str">
        <f t="shared" si="0"/>
        <v>1-5</v>
      </c>
    </row>
    <row r="37" spans="1:9" x14ac:dyDescent="0.3">
      <c r="A37" t="s">
        <v>7</v>
      </c>
      <c r="B37" t="s">
        <v>21</v>
      </c>
      <c r="C37" t="s">
        <v>15</v>
      </c>
      <c r="D37" t="s">
        <v>27</v>
      </c>
      <c r="E37">
        <v>4</v>
      </c>
      <c r="F37">
        <v>4</v>
      </c>
      <c r="G37" s="1">
        <v>45098.737453703703</v>
      </c>
      <c r="I37" s="18" t="str">
        <f t="shared" si="0"/>
        <v>1-5</v>
      </c>
    </row>
    <row r="38" spans="1:9" x14ac:dyDescent="0.3">
      <c r="A38" t="s">
        <v>7</v>
      </c>
      <c r="B38" t="s">
        <v>21</v>
      </c>
      <c r="C38" t="s">
        <v>15</v>
      </c>
      <c r="D38" t="s">
        <v>26</v>
      </c>
      <c r="E38">
        <v>5</v>
      </c>
      <c r="F38">
        <v>5</v>
      </c>
      <c r="G38" s="1">
        <v>45098.737453703703</v>
      </c>
      <c r="I38" s="18" t="str">
        <f t="shared" si="0"/>
        <v>1-5</v>
      </c>
    </row>
    <row r="39" spans="1:9" x14ac:dyDescent="0.3">
      <c r="A39" t="s">
        <v>9</v>
      </c>
      <c r="B39" t="s">
        <v>21</v>
      </c>
      <c r="C39" t="s">
        <v>15</v>
      </c>
      <c r="D39" t="s">
        <v>27</v>
      </c>
      <c r="E39">
        <v>5</v>
      </c>
      <c r="F39">
        <v>5</v>
      </c>
      <c r="G39" s="1">
        <v>45098.759398148148</v>
      </c>
      <c r="I39" s="18" t="str">
        <f t="shared" si="0"/>
        <v>1-5</v>
      </c>
    </row>
    <row r="40" spans="1:9" x14ac:dyDescent="0.3">
      <c r="A40" t="s">
        <v>9</v>
      </c>
      <c r="B40" t="s">
        <v>21</v>
      </c>
      <c r="C40" t="s">
        <v>15</v>
      </c>
      <c r="D40" t="s">
        <v>26</v>
      </c>
      <c r="E40">
        <v>5</v>
      </c>
      <c r="F40">
        <v>5</v>
      </c>
      <c r="G40" s="1">
        <v>45098.759398148148</v>
      </c>
      <c r="I40" s="18" t="str">
        <f t="shared" si="0"/>
        <v>1-5</v>
      </c>
    </row>
    <row r="41" spans="1:9" x14ac:dyDescent="0.3">
      <c r="A41" t="s">
        <v>10</v>
      </c>
      <c r="B41" t="s">
        <v>21</v>
      </c>
      <c r="C41" t="s">
        <v>15</v>
      </c>
      <c r="D41" t="s">
        <v>27</v>
      </c>
      <c r="E41">
        <v>5</v>
      </c>
      <c r="F41">
        <v>5</v>
      </c>
      <c r="G41" s="1">
        <v>45098.891388888886</v>
      </c>
      <c r="I41" s="18" t="str">
        <f t="shared" si="0"/>
        <v>1-5</v>
      </c>
    </row>
    <row r="42" spans="1:9" x14ac:dyDescent="0.3">
      <c r="A42" t="s">
        <v>10</v>
      </c>
      <c r="B42" t="s">
        <v>21</v>
      </c>
      <c r="C42" t="s">
        <v>15</v>
      </c>
      <c r="D42" t="s">
        <v>26</v>
      </c>
      <c r="E42">
        <v>4</v>
      </c>
      <c r="F42">
        <v>4</v>
      </c>
      <c r="G42" s="1">
        <v>45098.891388888886</v>
      </c>
      <c r="I42" s="18" t="str">
        <f t="shared" si="0"/>
        <v>1-5</v>
      </c>
    </row>
    <row r="43" spans="1:9" x14ac:dyDescent="0.3">
      <c r="A43" t="s">
        <v>11</v>
      </c>
      <c r="B43" t="s">
        <v>21</v>
      </c>
      <c r="C43" t="s">
        <v>15</v>
      </c>
      <c r="D43" t="s">
        <v>27</v>
      </c>
      <c r="E43">
        <v>3</v>
      </c>
      <c r="F43">
        <v>3</v>
      </c>
      <c r="G43" s="1">
        <v>45098.801307870373</v>
      </c>
      <c r="I43" s="18" t="str">
        <f t="shared" si="0"/>
        <v>1-5</v>
      </c>
    </row>
    <row r="44" spans="1:9" x14ac:dyDescent="0.3">
      <c r="A44" t="s">
        <v>11</v>
      </c>
      <c r="B44" t="s">
        <v>21</v>
      </c>
      <c r="C44" t="s">
        <v>15</v>
      </c>
      <c r="D44" t="s">
        <v>26</v>
      </c>
      <c r="E44">
        <v>3</v>
      </c>
      <c r="F44">
        <v>3</v>
      </c>
      <c r="G44" s="1">
        <v>45098.801307870373</v>
      </c>
      <c r="I44" s="18" t="str">
        <f t="shared" si="0"/>
        <v>1-5</v>
      </c>
    </row>
    <row r="45" spans="1:9" x14ac:dyDescent="0.3">
      <c r="A45" t="s">
        <v>12</v>
      </c>
      <c r="B45" t="s">
        <v>21</v>
      </c>
      <c r="C45" t="s">
        <v>15</v>
      </c>
      <c r="D45" t="s">
        <v>27</v>
      </c>
      <c r="E45">
        <v>5</v>
      </c>
      <c r="F45">
        <v>5</v>
      </c>
      <c r="G45" s="1">
        <v>45104.589212962965</v>
      </c>
      <c r="I45" s="18" t="str">
        <f t="shared" si="0"/>
        <v>1-5</v>
      </c>
    </row>
    <row r="46" spans="1:9" x14ac:dyDescent="0.3">
      <c r="A46" t="s">
        <v>12</v>
      </c>
      <c r="B46" t="s">
        <v>21</v>
      </c>
      <c r="C46" t="s">
        <v>15</v>
      </c>
      <c r="D46" t="s">
        <v>26</v>
      </c>
      <c r="E46">
        <v>5</v>
      </c>
      <c r="F46">
        <v>5</v>
      </c>
      <c r="G46" s="1">
        <v>45104.589212962965</v>
      </c>
      <c r="I46" s="18" t="str">
        <f t="shared" si="0"/>
        <v>1-5</v>
      </c>
    </row>
    <row r="47" spans="1:9" x14ac:dyDescent="0.3">
      <c r="A47" t="s">
        <v>7</v>
      </c>
      <c r="B47" t="s">
        <v>22</v>
      </c>
      <c r="C47" t="s">
        <v>15</v>
      </c>
      <c r="E47">
        <v>4</v>
      </c>
      <c r="F47">
        <v>4</v>
      </c>
      <c r="G47" s="1">
        <v>45098.737453703703</v>
      </c>
      <c r="I47" s="18" t="str">
        <f t="shared" si="0"/>
        <v>1-5</v>
      </c>
    </row>
    <row r="48" spans="1:9" x14ac:dyDescent="0.3">
      <c r="A48" t="s">
        <v>9</v>
      </c>
      <c r="B48" t="s">
        <v>22</v>
      </c>
      <c r="C48" t="s">
        <v>15</v>
      </c>
      <c r="E48">
        <v>3</v>
      </c>
      <c r="F48">
        <v>3</v>
      </c>
      <c r="G48" s="1">
        <v>45098.759398148148</v>
      </c>
      <c r="I48" s="18" t="str">
        <f t="shared" si="0"/>
        <v>1-5</v>
      </c>
    </row>
    <row r="49" spans="1:9" x14ac:dyDescent="0.3">
      <c r="A49" t="s">
        <v>10</v>
      </c>
      <c r="B49" t="s">
        <v>22</v>
      </c>
      <c r="C49" t="s">
        <v>15</v>
      </c>
      <c r="E49">
        <v>4</v>
      </c>
      <c r="F49">
        <v>4</v>
      </c>
      <c r="G49" s="1">
        <v>45098.891388888886</v>
      </c>
      <c r="I49" s="18" t="str">
        <f t="shared" si="0"/>
        <v>1-5</v>
      </c>
    </row>
    <row r="50" spans="1:9" x14ac:dyDescent="0.3">
      <c r="A50" t="s">
        <v>11</v>
      </c>
      <c r="B50" t="s">
        <v>22</v>
      </c>
      <c r="C50" t="s">
        <v>15</v>
      </c>
      <c r="E50">
        <v>3</v>
      </c>
      <c r="F50">
        <v>3</v>
      </c>
      <c r="G50" s="1">
        <v>45098.801307870373</v>
      </c>
      <c r="I50" s="18" t="str">
        <f t="shared" si="0"/>
        <v>1-5</v>
      </c>
    </row>
    <row r="51" spans="1:9" x14ac:dyDescent="0.3">
      <c r="A51" t="s">
        <v>12</v>
      </c>
      <c r="B51" t="s">
        <v>22</v>
      </c>
      <c r="C51" t="s">
        <v>15</v>
      </c>
      <c r="E51">
        <v>5</v>
      </c>
      <c r="F51">
        <v>5</v>
      </c>
      <c r="G51" s="1">
        <v>45104.589212962965</v>
      </c>
      <c r="I51" s="18" t="str">
        <f t="shared" si="0"/>
        <v>1-5</v>
      </c>
    </row>
    <row r="52" spans="1:9" x14ac:dyDescent="0.3">
      <c r="A52" t="s">
        <v>7</v>
      </c>
      <c r="B52" t="s">
        <v>23</v>
      </c>
      <c r="C52" t="s">
        <v>15</v>
      </c>
      <c r="E52">
        <v>3</v>
      </c>
      <c r="F52">
        <v>3</v>
      </c>
      <c r="G52" s="1">
        <v>45098.737453703703</v>
      </c>
      <c r="I52" s="18" t="str">
        <f t="shared" si="0"/>
        <v>1-5</v>
      </c>
    </row>
    <row r="53" spans="1:9" x14ac:dyDescent="0.3">
      <c r="A53" t="s">
        <v>9</v>
      </c>
      <c r="B53" t="s">
        <v>23</v>
      </c>
      <c r="C53" t="s">
        <v>15</v>
      </c>
      <c r="E53">
        <v>2</v>
      </c>
      <c r="F53">
        <v>2</v>
      </c>
      <c r="G53" s="1">
        <v>45098.759398148148</v>
      </c>
      <c r="I53" s="18" t="str">
        <f t="shared" si="0"/>
        <v>1-5</v>
      </c>
    </row>
    <row r="54" spans="1:9" x14ac:dyDescent="0.3">
      <c r="A54" t="s">
        <v>10</v>
      </c>
      <c r="B54" t="s">
        <v>23</v>
      </c>
      <c r="C54" t="s">
        <v>15</v>
      </c>
      <c r="E54">
        <v>5</v>
      </c>
      <c r="F54">
        <v>5</v>
      </c>
      <c r="G54" s="1">
        <v>45098.891388888886</v>
      </c>
      <c r="I54" s="18" t="str">
        <f t="shared" si="0"/>
        <v>1-5</v>
      </c>
    </row>
    <row r="55" spans="1:9" x14ac:dyDescent="0.3">
      <c r="A55" t="s">
        <v>11</v>
      </c>
      <c r="B55" t="s">
        <v>23</v>
      </c>
      <c r="C55" t="s">
        <v>15</v>
      </c>
      <c r="E55">
        <v>4</v>
      </c>
      <c r="F55">
        <v>4</v>
      </c>
      <c r="G55" s="1">
        <v>45098.801307870373</v>
      </c>
      <c r="I55" s="18" t="str">
        <f t="shared" si="0"/>
        <v>1-5</v>
      </c>
    </row>
    <row r="56" spans="1:9" x14ac:dyDescent="0.3">
      <c r="A56" t="s">
        <v>12</v>
      </c>
      <c r="B56" t="s">
        <v>23</v>
      </c>
      <c r="C56" t="s">
        <v>15</v>
      </c>
      <c r="E56">
        <v>5</v>
      </c>
      <c r="F56">
        <v>5</v>
      </c>
      <c r="G56" s="1">
        <v>45104.589212962965</v>
      </c>
      <c r="I56" s="18" t="str">
        <f t="shared" si="0"/>
        <v>1-5</v>
      </c>
    </row>
    <row r="57" spans="1:9" x14ac:dyDescent="0.3">
      <c r="A57" t="s">
        <v>7</v>
      </c>
      <c r="B57" t="s">
        <v>24</v>
      </c>
      <c r="C57" t="s">
        <v>15</v>
      </c>
      <c r="D57" t="s">
        <v>27</v>
      </c>
      <c r="E57">
        <v>5</v>
      </c>
      <c r="F57">
        <v>5</v>
      </c>
      <c r="G57" s="1">
        <v>45098.737453703703</v>
      </c>
      <c r="I57" s="18" t="str">
        <f t="shared" si="0"/>
        <v>1-5</v>
      </c>
    </row>
    <row r="58" spans="1:9" x14ac:dyDescent="0.3">
      <c r="A58" t="s">
        <v>7</v>
      </c>
      <c r="B58" t="s">
        <v>24</v>
      </c>
      <c r="C58" t="s">
        <v>15</v>
      </c>
      <c r="D58" t="s">
        <v>26</v>
      </c>
      <c r="E58">
        <v>5</v>
      </c>
      <c r="F58">
        <v>5</v>
      </c>
      <c r="G58" s="1">
        <v>45098.737453703703</v>
      </c>
      <c r="I58" s="18" t="str">
        <f t="shared" si="0"/>
        <v>1-5</v>
      </c>
    </row>
    <row r="59" spans="1:9" x14ac:dyDescent="0.3">
      <c r="A59" t="s">
        <v>9</v>
      </c>
      <c r="B59" t="s">
        <v>24</v>
      </c>
      <c r="C59" t="s">
        <v>15</v>
      </c>
      <c r="D59" t="s">
        <v>27</v>
      </c>
      <c r="E59">
        <v>5</v>
      </c>
      <c r="F59">
        <v>5</v>
      </c>
      <c r="G59" s="1">
        <v>45098.759398148148</v>
      </c>
      <c r="I59" s="18" t="str">
        <f t="shared" si="0"/>
        <v>1-5</v>
      </c>
    </row>
    <row r="60" spans="1:9" x14ac:dyDescent="0.3">
      <c r="A60" t="s">
        <v>9</v>
      </c>
      <c r="B60" t="s">
        <v>24</v>
      </c>
      <c r="C60" t="s">
        <v>15</v>
      </c>
      <c r="D60" t="s">
        <v>26</v>
      </c>
      <c r="E60">
        <v>5</v>
      </c>
      <c r="F60">
        <v>5</v>
      </c>
      <c r="G60" s="1">
        <v>45098.759398148148</v>
      </c>
      <c r="I60" s="18" t="str">
        <f t="shared" si="0"/>
        <v>1-5</v>
      </c>
    </row>
    <row r="61" spans="1:9" x14ac:dyDescent="0.3">
      <c r="A61" t="s">
        <v>10</v>
      </c>
      <c r="B61" t="s">
        <v>24</v>
      </c>
      <c r="C61" t="s">
        <v>15</v>
      </c>
      <c r="D61" t="s">
        <v>27</v>
      </c>
      <c r="E61">
        <v>4</v>
      </c>
      <c r="F61">
        <v>4</v>
      </c>
      <c r="G61" s="1">
        <v>45098.891388888886</v>
      </c>
      <c r="I61" s="18" t="str">
        <f t="shared" si="0"/>
        <v>1-5</v>
      </c>
    </row>
    <row r="62" spans="1:9" x14ac:dyDescent="0.3">
      <c r="A62" t="s">
        <v>10</v>
      </c>
      <c r="B62" t="s">
        <v>24</v>
      </c>
      <c r="C62" t="s">
        <v>15</v>
      </c>
      <c r="D62" t="s">
        <v>26</v>
      </c>
      <c r="E62">
        <v>4</v>
      </c>
      <c r="F62">
        <v>4</v>
      </c>
      <c r="G62" s="1">
        <v>45098.891388888886</v>
      </c>
      <c r="I62" s="18" t="str">
        <f t="shared" si="0"/>
        <v>1-5</v>
      </c>
    </row>
    <row r="63" spans="1:9" x14ac:dyDescent="0.3">
      <c r="A63" t="s">
        <v>11</v>
      </c>
      <c r="B63" t="s">
        <v>24</v>
      </c>
      <c r="C63" t="s">
        <v>15</v>
      </c>
      <c r="D63" t="s">
        <v>27</v>
      </c>
      <c r="E63">
        <v>3</v>
      </c>
      <c r="F63">
        <v>3</v>
      </c>
      <c r="G63" s="1">
        <v>45098.801307870373</v>
      </c>
      <c r="I63" s="18" t="str">
        <f t="shared" si="0"/>
        <v>1-5</v>
      </c>
    </row>
    <row r="64" spans="1:9" x14ac:dyDescent="0.3">
      <c r="A64" t="s">
        <v>11</v>
      </c>
      <c r="B64" t="s">
        <v>24</v>
      </c>
      <c r="C64" t="s">
        <v>15</v>
      </c>
      <c r="D64" t="s">
        <v>26</v>
      </c>
      <c r="E64">
        <v>3</v>
      </c>
      <c r="F64">
        <v>3</v>
      </c>
      <c r="G64" s="1">
        <v>45098.801307870373</v>
      </c>
      <c r="I64" s="18" t="str">
        <f t="shared" si="0"/>
        <v>1-5</v>
      </c>
    </row>
    <row r="65" spans="1:9" x14ac:dyDescent="0.3">
      <c r="A65" t="s">
        <v>12</v>
      </c>
      <c r="B65" t="s">
        <v>24</v>
      </c>
      <c r="C65" t="s">
        <v>15</v>
      </c>
      <c r="D65" t="s">
        <v>27</v>
      </c>
      <c r="E65">
        <v>5</v>
      </c>
      <c r="F65">
        <v>5</v>
      </c>
      <c r="G65" s="1">
        <v>45104.589212962965</v>
      </c>
      <c r="I65" s="18" t="str">
        <f t="shared" si="0"/>
        <v>1-5</v>
      </c>
    </row>
    <row r="66" spans="1:9" x14ac:dyDescent="0.3">
      <c r="A66" t="s">
        <v>12</v>
      </c>
      <c r="B66" t="s">
        <v>24</v>
      </c>
      <c r="C66" t="s">
        <v>15</v>
      </c>
      <c r="D66" t="s">
        <v>26</v>
      </c>
      <c r="E66">
        <v>5</v>
      </c>
      <c r="F66">
        <v>5</v>
      </c>
      <c r="G66" s="1">
        <v>45104.589212962965</v>
      </c>
      <c r="I66" s="18" t="str">
        <f t="shared" si="0"/>
        <v>1-5</v>
      </c>
    </row>
    <row r="67" spans="1:9" x14ac:dyDescent="0.3">
      <c r="A67" t="s">
        <v>7</v>
      </c>
      <c r="B67" t="s">
        <v>25</v>
      </c>
      <c r="C67" t="s">
        <v>15</v>
      </c>
      <c r="D67" t="s">
        <v>27</v>
      </c>
      <c r="E67">
        <v>5</v>
      </c>
      <c r="F67">
        <v>5</v>
      </c>
      <c r="G67" s="1">
        <v>45098.737453703703</v>
      </c>
      <c r="I67" s="18" t="str">
        <f t="shared" ref="I67:I78" si="1">IF(F67&lt;=5,"1-5",IF(F67&lt;=7,"6-7",IF(F67&lt;=9,"8-9",10)))</f>
        <v>1-5</v>
      </c>
    </row>
    <row r="68" spans="1:9" x14ac:dyDescent="0.3">
      <c r="A68" t="s">
        <v>7</v>
      </c>
      <c r="B68" t="s">
        <v>25</v>
      </c>
      <c r="C68" t="s">
        <v>15</v>
      </c>
      <c r="D68" t="s">
        <v>26</v>
      </c>
      <c r="E68">
        <v>5</v>
      </c>
      <c r="F68">
        <v>5</v>
      </c>
      <c r="G68" s="1">
        <v>45098.737453703703</v>
      </c>
      <c r="I68" s="18" t="str">
        <f t="shared" si="1"/>
        <v>1-5</v>
      </c>
    </row>
    <row r="69" spans="1:9" x14ac:dyDescent="0.3">
      <c r="A69" t="s">
        <v>9</v>
      </c>
      <c r="B69" t="s">
        <v>25</v>
      </c>
      <c r="C69" t="s">
        <v>15</v>
      </c>
      <c r="D69" t="s">
        <v>27</v>
      </c>
      <c r="E69">
        <v>5</v>
      </c>
      <c r="F69">
        <v>5</v>
      </c>
      <c r="G69" s="1">
        <v>45098.759398148148</v>
      </c>
      <c r="I69" s="18" t="str">
        <f t="shared" si="1"/>
        <v>1-5</v>
      </c>
    </row>
    <row r="70" spans="1:9" x14ac:dyDescent="0.3">
      <c r="A70" t="s">
        <v>9</v>
      </c>
      <c r="B70" t="s">
        <v>25</v>
      </c>
      <c r="C70" t="s">
        <v>15</v>
      </c>
      <c r="D70" t="s">
        <v>26</v>
      </c>
      <c r="E70">
        <v>5</v>
      </c>
      <c r="F70">
        <v>5</v>
      </c>
      <c r="G70" s="1">
        <v>45098.759398148148</v>
      </c>
      <c r="I70" s="18" t="str">
        <f t="shared" si="1"/>
        <v>1-5</v>
      </c>
    </row>
    <row r="71" spans="1:9" x14ac:dyDescent="0.3">
      <c r="A71" t="s">
        <v>10</v>
      </c>
      <c r="B71" t="s">
        <v>25</v>
      </c>
      <c r="C71" t="s">
        <v>15</v>
      </c>
      <c r="D71" t="s">
        <v>27</v>
      </c>
      <c r="E71">
        <v>5</v>
      </c>
      <c r="F71">
        <v>5</v>
      </c>
      <c r="G71" s="1">
        <v>45098.891388888886</v>
      </c>
      <c r="I71" s="18" t="str">
        <f t="shared" si="1"/>
        <v>1-5</v>
      </c>
    </row>
    <row r="72" spans="1:9" x14ac:dyDescent="0.3">
      <c r="A72" t="s">
        <v>10</v>
      </c>
      <c r="B72" t="s">
        <v>25</v>
      </c>
      <c r="C72" t="s">
        <v>15</v>
      </c>
      <c r="D72" t="s">
        <v>26</v>
      </c>
      <c r="E72">
        <v>5</v>
      </c>
      <c r="F72">
        <v>5</v>
      </c>
      <c r="G72" s="1">
        <v>45098.891388888886</v>
      </c>
      <c r="I72" s="18" t="str">
        <f t="shared" si="1"/>
        <v>1-5</v>
      </c>
    </row>
    <row r="73" spans="1:9" x14ac:dyDescent="0.3">
      <c r="A73" t="s">
        <v>11</v>
      </c>
      <c r="B73" t="s">
        <v>25</v>
      </c>
      <c r="C73" t="s">
        <v>15</v>
      </c>
      <c r="D73" t="s">
        <v>27</v>
      </c>
      <c r="E73">
        <v>3</v>
      </c>
      <c r="F73">
        <v>3</v>
      </c>
      <c r="G73" s="1">
        <v>45098.801307870373</v>
      </c>
      <c r="I73" s="18" t="str">
        <f t="shared" si="1"/>
        <v>1-5</v>
      </c>
    </row>
    <row r="74" spans="1:9" x14ac:dyDescent="0.3">
      <c r="A74" t="s">
        <v>11</v>
      </c>
      <c r="B74" t="s">
        <v>25</v>
      </c>
      <c r="C74" t="s">
        <v>15</v>
      </c>
      <c r="D74" t="s">
        <v>26</v>
      </c>
      <c r="E74">
        <v>3</v>
      </c>
      <c r="F74">
        <v>3</v>
      </c>
      <c r="G74" s="1">
        <v>45098.801307870373</v>
      </c>
      <c r="I74" s="18" t="str">
        <f t="shared" si="1"/>
        <v>1-5</v>
      </c>
    </row>
    <row r="75" spans="1:9" x14ac:dyDescent="0.3">
      <c r="A75" t="s">
        <v>12</v>
      </c>
      <c r="B75" t="s">
        <v>25</v>
      </c>
      <c r="C75" t="s">
        <v>15</v>
      </c>
      <c r="D75" t="s">
        <v>27</v>
      </c>
      <c r="E75">
        <v>5</v>
      </c>
      <c r="F75">
        <v>5</v>
      </c>
      <c r="G75" s="1">
        <v>45104.589212962965</v>
      </c>
      <c r="I75" s="18" t="str">
        <f t="shared" si="1"/>
        <v>1-5</v>
      </c>
    </row>
    <row r="76" spans="1:9" x14ac:dyDescent="0.3">
      <c r="A76" t="s">
        <v>12</v>
      </c>
      <c r="B76" t="s">
        <v>25</v>
      </c>
      <c r="C76" t="s">
        <v>15</v>
      </c>
      <c r="D76" t="s">
        <v>26</v>
      </c>
      <c r="E76">
        <v>5</v>
      </c>
      <c r="F76">
        <v>5</v>
      </c>
      <c r="G76" s="1">
        <v>45104.589212962965</v>
      </c>
      <c r="I76" s="18" t="str">
        <f t="shared" si="1"/>
        <v>1-5</v>
      </c>
    </row>
    <row r="77" spans="1:9" x14ac:dyDescent="0.3">
      <c r="A77" t="s">
        <v>10</v>
      </c>
      <c r="B77" t="s">
        <v>69</v>
      </c>
      <c r="E77">
        <v>10</v>
      </c>
      <c r="F77">
        <v>10</v>
      </c>
      <c r="G77" s="1">
        <v>45098.891388888886</v>
      </c>
      <c r="I77" s="18">
        <f t="shared" si="1"/>
        <v>10</v>
      </c>
    </row>
    <row r="78" spans="1:9" x14ac:dyDescent="0.3">
      <c r="A78" t="s">
        <v>7</v>
      </c>
      <c r="B78" t="s">
        <v>74</v>
      </c>
      <c r="E78">
        <v>4</v>
      </c>
      <c r="F78">
        <v>4</v>
      </c>
      <c r="G78" s="1">
        <v>45098.737453703703</v>
      </c>
      <c r="I78" s="18" t="str">
        <f t="shared" si="1"/>
        <v>1-5</v>
      </c>
    </row>
    <row r="79" spans="1:9" x14ac:dyDescent="0.3">
      <c r="A79" t="s">
        <v>7</v>
      </c>
      <c r="B79" t="s">
        <v>75</v>
      </c>
      <c r="E79">
        <v>4</v>
      </c>
      <c r="F79">
        <v>4</v>
      </c>
      <c r="G79" s="1">
        <v>45098.737453703703</v>
      </c>
      <c r="I79" s="18" t="str">
        <f t="shared" ref="I79:I80" si="2">IF(F79&lt;=5,"1-5",IF(F79&lt;=7,"6-7",IF(F79&lt;=9,"8-9",10)))</f>
        <v>1-5</v>
      </c>
    </row>
    <row r="80" spans="1:9" x14ac:dyDescent="0.3">
      <c r="A80" t="s">
        <v>9</v>
      </c>
      <c r="B80" t="s">
        <v>79</v>
      </c>
      <c r="C80" t="s">
        <v>15</v>
      </c>
      <c r="D80" t="s">
        <v>26</v>
      </c>
      <c r="E80">
        <v>5</v>
      </c>
      <c r="F80">
        <v>5</v>
      </c>
      <c r="G80" s="1">
        <v>45098.759398148148</v>
      </c>
      <c r="I80" s="18" t="str">
        <f t="shared" si="2"/>
        <v>1-5</v>
      </c>
    </row>
    <row r="81" spans="1:9" x14ac:dyDescent="0.3">
      <c r="A81" t="s">
        <v>9</v>
      </c>
      <c r="B81" t="s">
        <v>79</v>
      </c>
      <c r="C81" t="s">
        <v>15</v>
      </c>
      <c r="D81" t="s">
        <v>27</v>
      </c>
      <c r="E81">
        <v>5</v>
      </c>
      <c r="F81">
        <v>5</v>
      </c>
      <c r="G81" s="1">
        <v>45098.759398148148</v>
      </c>
      <c r="I81" s="18" t="str">
        <f t="shared" ref="I81:I82" si="3">IF(F81&lt;=5,"1-5",IF(F81&lt;=7,"6-7",IF(F81&lt;=9,"8-9",10)))</f>
        <v>1-5</v>
      </c>
    </row>
    <row r="82" spans="1:9" x14ac:dyDescent="0.3">
      <c r="A82" t="s">
        <v>7</v>
      </c>
      <c r="B82" t="s">
        <v>80</v>
      </c>
      <c r="E82">
        <v>4</v>
      </c>
      <c r="F82">
        <v>4</v>
      </c>
      <c r="G82" s="1">
        <v>45098.737453703703</v>
      </c>
      <c r="I82" s="18" t="str">
        <f t="shared" si="3"/>
        <v>1-5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7CA8C-17FF-4E8B-BFAA-77B9A63B270E}">
  <sheetPr codeName="Sheet5"/>
  <dimension ref="A1:G22"/>
  <sheetViews>
    <sheetView workbookViewId="0">
      <selection activeCell="B23" sqref="B23"/>
    </sheetView>
  </sheetViews>
  <sheetFormatPr defaultRowHeight="14.4" x14ac:dyDescent="0.3"/>
  <cols>
    <col min="2" max="2" width="20.6640625" customWidth="1"/>
    <col min="7" max="7" width="17.6640625" customWidth="1"/>
  </cols>
  <sheetData>
    <row r="1" spans="1:7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t="s">
        <v>7</v>
      </c>
      <c r="B2" t="s">
        <v>20</v>
      </c>
      <c r="C2" t="s">
        <v>15</v>
      </c>
      <c r="D2" t="s">
        <v>26</v>
      </c>
      <c r="E2">
        <v>5</v>
      </c>
      <c r="F2">
        <v>5</v>
      </c>
      <c r="G2" s="1">
        <v>45098.737453703703</v>
      </c>
    </row>
    <row r="3" spans="1:7" x14ac:dyDescent="0.3">
      <c r="A3" t="s">
        <v>9</v>
      </c>
      <c r="B3" t="s">
        <v>20</v>
      </c>
      <c r="C3" t="s">
        <v>15</v>
      </c>
      <c r="D3" t="s">
        <v>26</v>
      </c>
      <c r="E3">
        <v>5</v>
      </c>
      <c r="F3">
        <v>5</v>
      </c>
      <c r="G3" s="1">
        <v>45098.759398148148</v>
      </c>
    </row>
    <row r="4" spans="1:7" x14ac:dyDescent="0.3">
      <c r="A4" t="s">
        <v>10</v>
      </c>
      <c r="B4" t="s">
        <v>20</v>
      </c>
      <c r="C4" t="s">
        <v>15</v>
      </c>
      <c r="D4" t="s">
        <v>26</v>
      </c>
      <c r="E4">
        <v>5</v>
      </c>
      <c r="F4">
        <v>5</v>
      </c>
      <c r="G4" s="1">
        <v>45098.891388888886</v>
      </c>
    </row>
    <row r="5" spans="1:7" x14ac:dyDescent="0.3">
      <c r="A5" t="s">
        <v>11</v>
      </c>
      <c r="B5" t="s">
        <v>20</v>
      </c>
      <c r="C5" t="s">
        <v>15</v>
      </c>
      <c r="D5" t="s">
        <v>26</v>
      </c>
      <c r="E5">
        <v>3</v>
      </c>
      <c r="F5">
        <v>3</v>
      </c>
      <c r="G5" s="1">
        <v>45098.801307870373</v>
      </c>
    </row>
    <row r="6" spans="1:7" x14ac:dyDescent="0.3">
      <c r="A6" t="s">
        <v>12</v>
      </c>
      <c r="B6" t="s">
        <v>20</v>
      </c>
      <c r="C6" t="s">
        <v>15</v>
      </c>
      <c r="D6" t="s">
        <v>26</v>
      </c>
      <c r="E6">
        <v>5</v>
      </c>
      <c r="F6">
        <v>5</v>
      </c>
      <c r="G6" s="1">
        <v>45104.589212962965</v>
      </c>
    </row>
    <row r="7" spans="1:7" x14ac:dyDescent="0.3">
      <c r="A7" t="s">
        <v>7</v>
      </c>
      <c r="B7" t="s">
        <v>21</v>
      </c>
      <c r="C7" t="s">
        <v>15</v>
      </c>
      <c r="D7" t="s">
        <v>26</v>
      </c>
      <c r="E7">
        <v>5</v>
      </c>
      <c r="F7">
        <v>5</v>
      </c>
      <c r="G7" s="1">
        <v>45098.737453703703</v>
      </c>
    </row>
    <row r="8" spans="1:7" x14ac:dyDescent="0.3">
      <c r="A8" t="s">
        <v>9</v>
      </c>
      <c r="B8" t="s">
        <v>21</v>
      </c>
      <c r="C8" t="s">
        <v>15</v>
      </c>
      <c r="D8" t="s">
        <v>26</v>
      </c>
      <c r="E8">
        <v>5</v>
      </c>
      <c r="F8">
        <v>5</v>
      </c>
      <c r="G8" s="1">
        <v>45098.759398148148</v>
      </c>
    </row>
    <row r="9" spans="1:7" x14ac:dyDescent="0.3">
      <c r="A9" t="s">
        <v>10</v>
      </c>
      <c r="B9" t="s">
        <v>21</v>
      </c>
      <c r="C9" t="s">
        <v>15</v>
      </c>
      <c r="D9" t="s">
        <v>26</v>
      </c>
      <c r="E9">
        <v>4</v>
      </c>
      <c r="F9">
        <v>4</v>
      </c>
      <c r="G9" s="1">
        <v>45098.891388888886</v>
      </c>
    </row>
    <row r="10" spans="1:7" x14ac:dyDescent="0.3">
      <c r="A10" t="s">
        <v>11</v>
      </c>
      <c r="B10" t="s">
        <v>21</v>
      </c>
      <c r="C10" t="s">
        <v>15</v>
      </c>
      <c r="D10" t="s">
        <v>26</v>
      </c>
      <c r="E10">
        <v>3</v>
      </c>
      <c r="F10">
        <v>3</v>
      </c>
      <c r="G10" s="1">
        <v>45098.801307870373</v>
      </c>
    </row>
    <row r="11" spans="1:7" x14ac:dyDescent="0.3">
      <c r="A11" t="s">
        <v>12</v>
      </c>
      <c r="B11" t="s">
        <v>21</v>
      </c>
      <c r="C11" t="s">
        <v>15</v>
      </c>
      <c r="D11" t="s">
        <v>26</v>
      </c>
      <c r="E11">
        <v>5</v>
      </c>
      <c r="F11">
        <v>5</v>
      </c>
      <c r="G11" s="1">
        <v>45104.589212962965</v>
      </c>
    </row>
    <row r="12" spans="1:7" x14ac:dyDescent="0.3">
      <c r="A12" t="s">
        <v>7</v>
      </c>
      <c r="B12" t="s">
        <v>24</v>
      </c>
      <c r="C12" t="s">
        <v>15</v>
      </c>
      <c r="D12" t="s">
        <v>26</v>
      </c>
      <c r="E12">
        <v>5</v>
      </c>
      <c r="F12">
        <v>5</v>
      </c>
      <c r="G12" s="1">
        <v>45098.737453703703</v>
      </c>
    </row>
    <row r="13" spans="1:7" x14ac:dyDescent="0.3">
      <c r="A13" t="s">
        <v>9</v>
      </c>
      <c r="B13" t="s">
        <v>24</v>
      </c>
      <c r="C13" t="s">
        <v>15</v>
      </c>
      <c r="D13" t="s">
        <v>26</v>
      </c>
      <c r="E13">
        <v>5</v>
      </c>
      <c r="F13">
        <v>5</v>
      </c>
      <c r="G13" s="1">
        <v>45098.759398148148</v>
      </c>
    </row>
    <row r="14" spans="1:7" x14ac:dyDescent="0.3">
      <c r="A14" t="s">
        <v>10</v>
      </c>
      <c r="B14" t="s">
        <v>24</v>
      </c>
      <c r="C14" t="s">
        <v>15</v>
      </c>
      <c r="D14" t="s">
        <v>26</v>
      </c>
      <c r="E14">
        <v>4</v>
      </c>
      <c r="F14">
        <v>4</v>
      </c>
      <c r="G14" s="1">
        <v>45098.891388888886</v>
      </c>
    </row>
    <row r="15" spans="1:7" x14ac:dyDescent="0.3">
      <c r="A15" t="s">
        <v>11</v>
      </c>
      <c r="B15" t="s">
        <v>24</v>
      </c>
      <c r="C15" t="s">
        <v>15</v>
      </c>
      <c r="D15" t="s">
        <v>26</v>
      </c>
      <c r="E15">
        <v>3</v>
      </c>
      <c r="F15">
        <v>3</v>
      </c>
      <c r="G15" s="1">
        <v>45098.801307870373</v>
      </c>
    </row>
    <row r="16" spans="1:7" x14ac:dyDescent="0.3">
      <c r="A16" t="s">
        <v>12</v>
      </c>
      <c r="B16" t="s">
        <v>24</v>
      </c>
      <c r="C16" t="s">
        <v>15</v>
      </c>
      <c r="D16" t="s">
        <v>26</v>
      </c>
      <c r="E16">
        <v>5</v>
      </c>
      <c r="F16">
        <v>5</v>
      </c>
      <c r="G16" s="1">
        <v>45104.589212962965</v>
      </c>
    </row>
    <row r="17" spans="1:7" x14ac:dyDescent="0.3">
      <c r="A17" t="s">
        <v>7</v>
      </c>
      <c r="B17" t="s">
        <v>25</v>
      </c>
      <c r="C17" t="s">
        <v>15</v>
      </c>
      <c r="D17" t="s">
        <v>26</v>
      </c>
      <c r="E17">
        <v>5</v>
      </c>
      <c r="F17">
        <v>5</v>
      </c>
      <c r="G17" s="1">
        <v>45098.737453703703</v>
      </c>
    </row>
    <row r="18" spans="1:7" x14ac:dyDescent="0.3">
      <c r="A18" t="s">
        <v>9</v>
      </c>
      <c r="B18" t="s">
        <v>25</v>
      </c>
      <c r="C18" t="s">
        <v>15</v>
      </c>
      <c r="D18" t="s">
        <v>26</v>
      </c>
      <c r="E18">
        <v>5</v>
      </c>
      <c r="F18">
        <v>5</v>
      </c>
      <c r="G18" s="1">
        <v>45098.759398148148</v>
      </c>
    </row>
    <row r="19" spans="1:7" x14ac:dyDescent="0.3">
      <c r="A19" t="s">
        <v>10</v>
      </c>
      <c r="B19" t="s">
        <v>25</v>
      </c>
      <c r="C19" t="s">
        <v>15</v>
      </c>
      <c r="D19" t="s">
        <v>26</v>
      </c>
      <c r="E19">
        <v>5</v>
      </c>
      <c r="F19">
        <v>5</v>
      </c>
      <c r="G19" s="1">
        <v>45098.891388888886</v>
      </c>
    </row>
    <row r="20" spans="1:7" x14ac:dyDescent="0.3">
      <c r="A20" t="s">
        <v>11</v>
      </c>
      <c r="B20" t="s">
        <v>25</v>
      </c>
      <c r="C20" t="s">
        <v>15</v>
      </c>
      <c r="D20" t="s">
        <v>26</v>
      </c>
      <c r="E20">
        <v>3</v>
      </c>
      <c r="F20">
        <v>3</v>
      </c>
      <c r="G20" s="1">
        <v>45098.801307870373</v>
      </c>
    </row>
    <row r="21" spans="1:7" x14ac:dyDescent="0.3">
      <c r="A21" t="s">
        <v>12</v>
      </c>
      <c r="B21" t="s">
        <v>25</v>
      </c>
      <c r="C21" t="s">
        <v>15</v>
      </c>
      <c r="D21" t="s">
        <v>26</v>
      </c>
      <c r="E21">
        <v>5</v>
      </c>
      <c r="F21">
        <v>5</v>
      </c>
      <c r="G21" s="1">
        <v>45104.589212962965</v>
      </c>
    </row>
    <row r="22" spans="1:7" x14ac:dyDescent="0.3">
      <c r="A22" t="s">
        <v>12</v>
      </c>
      <c r="B22" t="s">
        <v>79</v>
      </c>
      <c r="C22" t="s">
        <v>15</v>
      </c>
      <c r="D22" t="s">
        <v>26</v>
      </c>
      <c r="E22">
        <v>5</v>
      </c>
      <c r="F22">
        <v>5</v>
      </c>
      <c r="G22" s="1">
        <v>45104.589212962965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6930A-DD29-4F1E-81E3-4F8393D6DEFD}">
  <sheetPr codeName="Sheet6"/>
  <dimension ref="A1:G22"/>
  <sheetViews>
    <sheetView workbookViewId="0">
      <selection activeCell="B23" sqref="B23"/>
    </sheetView>
  </sheetViews>
  <sheetFormatPr defaultRowHeight="14.4" x14ac:dyDescent="0.3"/>
  <cols>
    <col min="7" max="7" width="19.33203125" customWidth="1"/>
  </cols>
  <sheetData>
    <row r="1" spans="1:7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t="s">
        <v>7</v>
      </c>
      <c r="B2" t="s">
        <v>20</v>
      </c>
      <c r="C2" t="s">
        <v>15</v>
      </c>
      <c r="D2" t="s">
        <v>27</v>
      </c>
      <c r="E2">
        <v>4</v>
      </c>
      <c r="F2">
        <v>4</v>
      </c>
      <c r="G2" s="1">
        <v>45098.737453703703</v>
      </c>
    </row>
    <row r="3" spans="1:7" x14ac:dyDescent="0.3">
      <c r="A3" t="s">
        <v>9</v>
      </c>
      <c r="B3" t="s">
        <v>20</v>
      </c>
      <c r="C3" t="s">
        <v>15</v>
      </c>
      <c r="D3" t="s">
        <v>27</v>
      </c>
      <c r="E3">
        <v>5</v>
      </c>
      <c r="F3">
        <v>5</v>
      </c>
      <c r="G3" s="1">
        <v>45098.759398148148</v>
      </c>
    </row>
    <row r="4" spans="1:7" x14ac:dyDescent="0.3">
      <c r="A4" t="s">
        <v>10</v>
      </c>
      <c r="B4" t="s">
        <v>20</v>
      </c>
      <c r="C4" t="s">
        <v>15</v>
      </c>
      <c r="D4" t="s">
        <v>27</v>
      </c>
      <c r="E4">
        <v>5</v>
      </c>
      <c r="F4">
        <v>5</v>
      </c>
      <c r="G4" s="1">
        <v>45098.891388888886</v>
      </c>
    </row>
    <row r="5" spans="1:7" x14ac:dyDescent="0.3">
      <c r="A5" t="s">
        <v>11</v>
      </c>
      <c r="B5" t="s">
        <v>20</v>
      </c>
      <c r="C5" t="s">
        <v>15</v>
      </c>
      <c r="D5" t="s">
        <v>27</v>
      </c>
      <c r="E5">
        <v>3</v>
      </c>
      <c r="F5">
        <v>3</v>
      </c>
      <c r="G5" s="1">
        <v>45098.801307870373</v>
      </c>
    </row>
    <row r="6" spans="1:7" x14ac:dyDescent="0.3">
      <c r="A6" t="s">
        <v>12</v>
      </c>
      <c r="B6" t="s">
        <v>20</v>
      </c>
      <c r="C6" t="s">
        <v>15</v>
      </c>
      <c r="D6" t="s">
        <v>27</v>
      </c>
      <c r="E6">
        <v>5</v>
      </c>
      <c r="F6">
        <v>5</v>
      </c>
      <c r="G6" s="1">
        <v>45104.589212962965</v>
      </c>
    </row>
    <row r="7" spans="1:7" x14ac:dyDescent="0.3">
      <c r="A7" t="s">
        <v>7</v>
      </c>
      <c r="B7" t="s">
        <v>21</v>
      </c>
      <c r="C7" t="s">
        <v>15</v>
      </c>
      <c r="D7" t="s">
        <v>27</v>
      </c>
      <c r="E7">
        <v>4</v>
      </c>
      <c r="F7">
        <v>4</v>
      </c>
      <c r="G7" s="1">
        <v>45098.737453703703</v>
      </c>
    </row>
    <row r="8" spans="1:7" x14ac:dyDescent="0.3">
      <c r="A8" t="s">
        <v>9</v>
      </c>
      <c r="B8" t="s">
        <v>21</v>
      </c>
      <c r="C8" t="s">
        <v>15</v>
      </c>
      <c r="D8" t="s">
        <v>27</v>
      </c>
      <c r="E8">
        <v>5</v>
      </c>
      <c r="F8">
        <v>5</v>
      </c>
      <c r="G8" s="1">
        <v>45098.759398148148</v>
      </c>
    </row>
    <row r="9" spans="1:7" x14ac:dyDescent="0.3">
      <c r="A9" t="s">
        <v>10</v>
      </c>
      <c r="B9" t="s">
        <v>21</v>
      </c>
      <c r="C9" t="s">
        <v>15</v>
      </c>
      <c r="D9" t="s">
        <v>27</v>
      </c>
      <c r="E9">
        <v>5</v>
      </c>
      <c r="F9">
        <v>5</v>
      </c>
      <c r="G9" s="1">
        <v>45098.891388888886</v>
      </c>
    </row>
    <row r="10" spans="1:7" x14ac:dyDescent="0.3">
      <c r="A10" t="s">
        <v>11</v>
      </c>
      <c r="B10" t="s">
        <v>21</v>
      </c>
      <c r="C10" t="s">
        <v>15</v>
      </c>
      <c r="D10" t="s">
        <v>27</v>
      </c>
      <c r="E10">
        <v>3</v>
      </c>
      <c r="F10">
        <v>3</v>
      </c>
      <c r="G10" s="1">
        <v>45098.801307870373</v>
      </c>
    </row>
    <row r="11" spans="1:7" x14ac:dyDescent="0.3">
      <c r="A11" t="s">
        <v>12</v>
      </c>
      <c r="B11" t="s">
        <v>21</v>
      </c>
      <c r="C11" t="s">
        <v>15</v>
      </c>
      <c r="D11" t="s">
        <v>27</v>
      </c>
      <c r="E11">
        <v>5</v>
      </c>
      <c r="F11">
        <v>5</v>
      </c>
      <c r="G11" s="1">
        <v>45104.589212962965</v>
      </c>
    </row>
    <row r="12" spans="1:7" x14ac:dyDescent="0.3">
      <c r="A12" t="s">
        <v>7</v>
      </c>
      <c r="B12" t="s">
        <v>24</v>
      </c>
      <c r="C12" t="s">
        <v>15</v>
      </c>
      <c r="D12" t="s">
        <v>27</v>
      </c>
      <c r="E12">
        <v>5</v>
      </c>
      <c r="F12">
        <v>5</v>
      </c>
      <c r="G12" s="1">
        <v>45098.737453703703</v>
      </c>
    </row>
    <row r="13" spans="1:7" x14ac:dyDescent="0.3">
      <c r="A13" t="s">
        <v>9</v>
      </c>
      <c r="B13" t="s">
        <v>24</v>
      </c>
      <c r="C13" t="s">
        <v>15</v>
      </c>
      <c r="D13" t="s">
        <v>27</v>
      </c>
      <c r="E13">
        <v>5</v>
      </c>
      <c r="F13">
        <v>5</v>
      </c>
      <c r="G13" s="1">
        <v>45098.759398148148</v>
      </c>
    </row>
    <row r="14" spans="1:7" x14ac:dyDescent="0.3">
      <c r="A14" t="s">
        <v>10</v>
      </c>
      <c r="B14" t="s">
        <v>24</v>
      </c>
      <c r="C14" t="s">
        <v>15</v>
      </c>
      <c r="D14" t="s">
        <v>27</v>
      </c>
      <c r="E14">
        <v>4</v>
      </c>
      <c r="F14">
        <v>4</v>
      </c>
      <c r="G14" s="1">
        <v>45098.891388888886</v>
      </c>
    </row>
    <row r="15" spans="1:7" x14ac:dyDescent="0.3">
      <c r="A15" t="s">
        <v>11</v>
      </c>
      <c r="B15" t="s">
        <v>24</v>
      </c>
      <c r="C15" t="s">
        <v>15</v>
      </c>
      <c r="D15" t="s">
        <v>27</v>
      </c>
      <c r="E15">
        <v>3</v>
      </c>
      <c r="F15">
        <v>3</v>
      </c>
      <c r="G15" s="1">
        <v>45098.801307870373</v>
      </c>
    </row>
    <row r="16" spans="1:7" x14ac:dyDescent="0.3">
      <c r="A16" t="s">
        <v>12</v>
      </c>
      <c r="B16" t="s">
        <v>24</v>
      </c>
      <c r="C16" t="s">
        <v>15</v>
      </c>
      <c r="D16" t="s">
        <v>27</v>
      </c>
      <c r="E16">
        <v>5</v>
      </c>
      <c r="F16">
        <v>5</v>
      </c>
      <c r="G16" s="1">
        <v>45104.589212962965</v>
      </c>
    </row>
    <row r="17" spans="1:7" x14ac:dyDescent="0.3">
      <c r="A17" t="s">
        <v>7</v>
      </c>
      <c r="B17" t="s">
        <v>25</v>
      </c>
      <c r="C17" t="s">
        <v>15</v>
      </c>
      <c r="D17" t="s">
        <v>27</v>
      </c>
      <c r="E17">
        <v>5</v>
      </c>
      <c r="F17">
        <v>5</v>
      </c>
      <c r="G17" s="1">
        <v>45098.737453703703</v>
      </c>
    </row>
    <row r="18" spans="1:7" x14ac:dyDescent="0.3">
      <c r="A18" t="s">
        <v>9</v>
      </c>
      <c r="B18" t="s">
        <v>25</v>
      </c>
      <c r="C18" t="s">
        <v>15</v>
      </c>
      <c r="D18" t="s">
        <v>27</v>
      </c>
      <c r="E18">
        <v>5</v>
      </c>
      <c r="F18">
        <v>5</v>
      </c>
      <c r="G18" s="1">
        <v>45098.759398148148</v>
      </c>
    </row>
    <row r="19" spans="1:7" x14ac:dyDescent="0.3">
      <c r="A19" t="s">
        <v>10</v>
      </c>
      <c r="B19" t="s">
        <v>25</v>
      </c>
      <c r="C19" t="s">
        <v>15</v>
      </c>
      <c r="D19" t="s">
        <v>27</v>
      </c>
      <c r="E19">
        <v>5</v>
      </c>
      <c r="F19">
        <v>5</v>
      </c>
      <c r="G19" s="1">
        <v>45098.891388888886</v>
      </c>
    </row>
    <row r="20" spans="1:7" x14ac:dyDescent="0.3">
      <c r="A20" t="s">
        <v>11</v>
      </c>
      <c r="B20" t="s">
        <v>25</v>
      </c>
      <c r="C20" t="s">
        <v>15</v>
      </c>
      <c r="D20" t="s">
        <v>27</v>
      </c>
      <c r="E20">
        <v>3</v>
      </c>
      <c r="F20">
        <v>3</v>
      </c>
      <c r="G20" s="1">
        <v>45098.801307870373</v>
      </c>
    </row>
    <row r="21" spans="1:7" x14ac:dyDescent="0.3">
      <c r="A21" t="s">
        <v>12</v>
      </c>
      <c r="B21" t="s">
        <v>25</v>
      </c>
      <c r="C21" t="s">
        <v>15</v>
      </c>
      <c r="D21" t="s">
        <v>27</v>
      </c>
      <c r="E21">
        <v>5</v>
      </c>
      <c r="F21">
        <v>5</v>
      </c>
      <c r="G21" s="1">
        <v>45104.589212962965</v>
      </c>
    </row>
    <row r="22" spans="1:7" x14ac:dyDescent="0.3">
      <c r="A22" t="s">
        <v>12</v>
      </c>
      <c r="B22" t="s">
        <v>79</v>
      </c>
      <c r="C22" t="s">
        <v>15</v>
      </c>
      <c r="D22" t="s">
        <v>27</v>
      </c>
      <c r="E22">
        <v>5</v>
      </c>
      <c r="F22">
        <v>5</v>
      </c>
      <c r="G22" s="1">
        <v>45104.589212962965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Rapportage</vt:lpstr>
      <vt:lpstr>Kerngegevens</vt:lpstr>
      <vt:lpstr>Pivot Tables</vt:lpstr>
      <vt:lpstr>Ruwe Data</vt:lpstr>
      <vt:lpstr>Spreker 1</vt:lpstr>
      <vt:lpstr>Spreker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J&amp;R</dc:creator>
  <cp:lastModifiedBy>Jeroen van Schooten</cp:lastModifiedBy>
  <cp:lastPrinted>2025-02-26T23:32:33Z</cp:lastPrinted>
  <dcterms:created xsi:type="dcterms:W3CDTF">2015-06-05T18:17:20Z</dcterms:created>
  <dcterms:modified xsi:type="dcterms:W3CDTF">2025-02-27T00:10:16Z</dcterms:modified>
</cp:coreProperties>
</file>